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000001_{33A74772-23B2-8341-B9F6-1E84396B13F5}" xr6:coauthVersionLast="47" xr6:coauthVersionMax="47" xr10:uidLastSave="{00000000-0000-0000-0000-000000000000}"/>
  <bookViews>
    <workbookView xWindow="0" yWindow="0" windowWidth="19200" windowHeight="7050" activeTab="3" xr2:uid="{00000000-000D-0000-FFFF-FFFF00000000}"/>
  </bookViews>
  <sheets>
    <sheet name="Öğrenci_Bilgileri" sheetId="6" r:id="rId1"/>
    <sheet name="3. Tema_Yazma" sheetId="2" r:id="rId2"/>
    <sheet name="4. Tema_Yazma" sheetId="5" r:id="rId3"/>
    <sheet name="II. Dönem_Yazma_Perf._Puanlar" sheetId="4" r:id="rId4"/>
  </sheets>
  <definedNames>
    <definedName name="_xlnm.Print_Area" localSheetId="1">'3. Tema_Yazma'!$A$1:$AH$24</definedName>
    <definedName name="_xlnm.Print_Area" localSheetId="2">'4. Tema_Yazma'!$A$1:$AH$21</definedName>
    <definedName name="_xlnm.Print_Area" localSheetId="3">'II. Dönem_Yazma_Perf._Puanlar'!$A$1:$G$39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5" l="1"/>
  <c r="D4" i="2"/>
  <c r="D5" i="2"/>
  <c r="D16" i="2"/>
  <c r="AH13" i="5"/>
  <c r="AH5" i="5"/>
  <c r="AH4" i="5"/>
  <c r="AH16" i="2"/>
  <c r="AH5" i="2"/>
  <c r="AH4" i="2"/>
  <c r="C34" i="4"/>
  <c r="D34" i="4"/>
  <c r="E34" i="4"/>
  <c r="F34" i="4"/>
  <c r="G34" i="4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AG5" i="5"/>
  <c r="AF5" i="5"/>
  <c r="AE5" i="5"/>
  <c r="AD5" i="5"/>
  <c r="AC5" i="5"/>
  <c r="AB5" i="5"/>
  <c r="AA5" i="5"/>
  <c r="Z5" i="5"/>
  <c r="Y5" i="5"/>
  <c r="X5" i="5"/>
  <c r="W5" i="5"/>
  <c r="V5" i="5"/>
  <c r="U5" i="5"/>
  <c r="T5" i="5"/>
  <c r="S5" i="5"/>
  <c r="R5" i="5"/>
  <c r="Q5" i="5"/>
  <c r="P5" i="5"/>
  <c r="O5" i="5"/>
  <c r="N5" i="5"/>
  <c r="M5" i="5"/>
  <c r="L5" i="5"/>
  <c r="K5" i="5"/>
  <c r="J5" i="5"/>
  <c r="I5" i="5"/>
  <c r="H5" i="5"/>
  <c r="G5" i="5"/>
  <c r="F5" i="5"/>
  <c r="E5" i="5"/>
  <c r="D5" i="5"/>
  <c r="AG4" i="5"/>
  <c r="AF4" i="5"/>
  <c r="AE4" i="5"/>
  <c r="AD4" i="5"/>
  <c r="AC4" i="5"/>
  <c r="AB4" i="5"/>
  <c r="AA4" i="5"/>
  <c r="Z4" i="5"/>
  <c r="Y4" i="5"/>
  <c r="X4" i="5"/>
  <c r="W4" i="5"/>
  <c r="V4" i="5"/>
  <c r="U4" i="5"/>
  <c r="T4" i="5"/>
  <c r="S4" i="5"/>
  <c r="R4" i="5"/>
  <c r="Q4" i="5"/>
  <c r="P4" i="5"/>
  <c r="O4" i="5"/>
  <c r="N4" i="5"/>
  <c r="M4" i="5"/>
  <c r="L4" i="5"/>
  <c r="K4" i="5"/>
  <c r="J4" i="5"/>
  <c r="I4" i="5"/>
  <c r="H4" i="5"/>
  <c r="G4" i="5"/>
  <c r="F4" i="5"/>
  <c r="E4" i="5"/>
  <c r="D4" i="5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A5" i="2"/>
  <c r="AB5" i="2"/>
  <c r="AC5" i="2"/>
  <c r="AD5" i="2"/>
  <c r="AE5" i="2"/>
  <c r="AF5" i="2"/>
  <c r="AG5" i="2"/>
  <c r="AD13" i="5"/>
  <c r="F30" i="4"/>
  <c r="AE13" i="5"/>
  <c r="F31" i="4"/>
  <c r="AF13" i="5"/>
  <c r="F32" i="4"/>
  <c r="AG13" i="5"/>
  <c r="F33" i="4"/>
  <c r="C5" i="4"/>
  <c r="D5" i="4"/>
  <c r="C6" i="4"/>
  <c r="D6" i="4"/>
  <c r="C7" i="4"/>
  <c r="D7" i="4"/>
  <c r="C8" i="4"/>
  <c r="D8" i="4"/>
  <c r="C9" i="4"/>
  <c r="D9" i="4"/>
  <c r="C10" i="4"/>
  <c r="D10" i="4"/>
  <c r="C11" i="4"/>
  <c r="D11" i="4"/>
  <c r="C12" i="4"/>
  <c r="D12" i="4"/>
  <c r="C13" i="4"/>
  <c r="D13" i="4"/>
  <c r="C14" i="4"/>
  <c r="D14" i="4"/>
  <c r="C15" i="4"/>
  <c r="D15" i="4"/>
  <c r="C16" i="4"/>
  <c r="D16" i="4"/>
  <c r="C17" i="4"/>
  <c r="D17" i="4"/>
  <c r="C18" i="4"/>
  <c r="D18" i="4"/>
  <c r="C19" i="4"/>
  <c r="D19" i="4"/>
  <c r="C20" i="4"/>
  <c r="D20" i="4"/>
  <c r="C21" i="4"/>
  <c r="D21" i="4"/>
  <c r="C22" i="4"/>
  <c r="D22" i="4"/>
  <c r="C23" i="4"/>
  <c r="D23" i="4"/>
  <c r="C24" i="4"/>
  <c r="D24" i="4"/>
  <c r="C25" i="4"/>
  <c r="D25" i="4"/>
  <c r="C26" i="4"/>
  <c r="D26" i="4"/>
  <c r="C27" i="4"/>
  <c r="D27" i="4"/>
  <c r="C28" i="4"/>
  <c r="D28" i="4"/>
  <c r="C29" i="4"/>
  <c r="D29" i="4"/>
  <c r="C30" i="4"/>
  <c r="D30" i="4"/>
  <c r="C31" i="4"/>
  <c r="D31" i="4"/>
  <c r="C32" i="4"/>
  <c r="D32" i="4"/>
  <c r="C33" i="4"/>
  <c r="D33" i="4"/>
  <c r="D4" i="4"/>
  <c r="C4" i="4"/>
  <c r="E16" i="2"/>
  <c r="E5" i="4"/>
  <c r="F16" i="2"/>
  <c r="E6" i="4"/>
  <c r="G16" i="2"/>
  <c r="E7" i="4"/>
  <c r="H16" i="2"/>
  <c r="E8" i="4"/>
  <c r="I16" i="2"/>
  <c r="E9" i="4"/>
  <c r="J16" i="2"/>
  <c r="E10" i="4"/>
  <c r="K16" i="2"/>
  <c r="E11" i="4"/>
  <c r="L16" i="2"/>
  <c r="E12" i="4"/>
  <c r="M16" i="2"/>
  <c r="E13" i="4"/>
  <c r="N16" i="2"/>
  <c r="E14" i="4"/>
  <c r="O16" i="2"/>
  <c r="E15" i="4"/>
  <c r="P16" i="2"/>
  <c r="E16" i="4"/>
  <c r="Q16" i="2"/>
  <c r="E17" i="4"/>
  <c r="R16" i="2"/>
  <c r="E18" i="4"/>
  <c r="S16" i="2"/>
  <c r="E19" i="4"/>
  <c r="T16" i="2"/>
  <c r="E20" i="4"/>
  <c r="U16" i="2"/>
  <c r="E21" i="4"/>
  <c r="V16" i="2"/>
  <c r="E22" i="4"/>
  <c r="W16" i="2"/>
  <c r="E23" i="4"/>
  <c r="X16" i="2"/>
  <c r="E24" i="4"/>
  <c r="Y16" i="2"/>
  <c r="E25" i="4"/>
  <c r="Z16" i="2"/>
  <c r="E26" i="4"/>
  <c r="AA16" i="2"/>
  <c r="E27" i="4"/>
  <c r="AB16" i="2"/>
  <c r="E28" i="4"/>
  <c r="AC16" i="2"/>
  <c r="E29" i="4"/>
  <c r="AD16" i="2"/>
  <c r="E30" i="4"/>
  <c r="AE16" i="2"/>
  <c r="E31" i="4"/>
  <c r="AF16" i="2"/>
  <c r="E32" i="4"/>
  <c r="AG16" i="2"/>
  <c r="E33" i="4"/>
  <c r="E4" i="4"/>
  <c r="E13" i="5"/>
  <c r="F5" i="4"/>
  <c r="F13" i="5"/>
  <c r="F6" i="4"/>
  <c r="G13" i="5"/>
  <c r="F7" i="4"/>
  <c r="H13" i="5"/>
  <c r="F8" i="4"/>
  <c r="I13" i="5"/>
  <c r="F9" i="4"/>
  <c r="J13" i="5"/>
  <c r="F10" i="4"/>
  <c r="K13" i="5"/>
  <c r="F11" i="4"/>
  <c r="L13" i="5"/>
  <c r="F12" i="4"/>
  <c r="M13" i="5"/>
  <c r="F13" i="4"/>
  <c r="N13" i="5"/>
  <c r="F14" i="4"/>
  <c r="O13" i="5"/>
  <c r="F15" i="4"/>
  <c r="P13" i="5"/>
  <c r="F16" i="4"/>
  <c r="Q13" i="5"/>
  <c r="F17" i="4"/>
  <c r="R13" i="5"/>
  <c r="F18" i="4"/>
  <c r="S13" i="5"/>
  <c r="F19" i="4"/>
  <c r="T13" i="5"/>
  <c r="F20" i="4"/>
  <c r="U13" i="5"/>
  <c r="F21" i="4"/>
  <c r="V13" i="5"/>
  <c r="F22" i="4"/>
  <c r="W13" i="5"/>
  <c r="F23" i="4"/>
  <c r="X13" i="5"/>
  <c r="F24" i="4"/>
  <c r="Y13" i="5"/>
  <c r="F25" i="4"/>
  <c r="Z13" i="5"/>
  <c r="F26" i="4"/>
  <c r="AA13" i="5"/>
  <c r="F27" i="4"/>
  <c r="AB13" i="5"/>
  <c r="F28" i="4"/>
  <c r="AC13" i="5"/>
  <c r="F29" i="4"/>
  <c r="F4" i="4"/>
  <c r="G32" i="4"/>
  <c r="G20" i="4"/>
  <c r="G8" i="4"/>
  <c r="G33" i="4"/>
  <c r="G21" i="4"/>
  <c r="G9" i="4"/>
  <c r="G31" i="4"/>
  <c r="G19" i="4"/>
  <c r="G7" i="4"/>
  <c r="G30" i="4"/>
  <c r="G18" i="4"/>
  <c r="G6" i="4"/>
  <c r="G4" i="4"/>
  <c r="G29" i="4"/>
  <c r="G17" i="4"/>
  <c r="G5" i="4"/>
  <c r="G28" i="4"/>
  <c r="G16" i="4"/>
  <c r="G27" i="4"/>
  <c r="G15" i="4"/>
  <c r="G26" i="4"/>
  <c r="G14" i="4"/>
  <c r="G25" i="4"/>
  <c r="G13" i="4"/>
  <c r="G24" i="4"/>
  <c r="G12" i="4"/>
  <c r="G23" i="4"/>
  <c r="G11" i="4"/>
  <c r="G22" i="4"/>
  <c r="G10" i="4"/>
</calcChain>
</file>

<file path=xl/sharedStrings.xml><?xml version="1.0" encoding="utf-8"?>
<sst xmlns="http://schemas.openxmlformats.org/spreadsheetml/2006/main" count="54" uniqueCount="44">
  <si>
    <t>Ölçütler</t>
  </si>
  <si>
    <t>Akıcılık</t>
  </si>
  <si>
    <t>Yazım ve noktalama</t>
  </si>
  <si>
    <t>TOPLAM</t>
  </si>
  <si>
    <t>Planlama</t>
  </si>
  <si>
    <t>Söz Varlığı</t>
  </si>
  <si>
    <t>Dilimize henüz yerleşmemiş yabancı kelimelerin yerine Türkçe kelimeleri kullanmıştır.</t>
  </si>
  <si>
    <t>İçerik</t>
  </si>
  <si>
    <t>Bilgi Toplama</t>
  </si>
  <si>
    <t>Organizasyon</t>
  </si>
  <si>
    <t>Bölümler arası geçişleri başarıyla yapmış ve yazılı ürünün kolay okunmasını sağlamıştır.</t>
  </si>
  <si>
    <t>Yazılı üründe yazım kurallarına uymuş ve noktalama işaretlerini doğru kullanmıştır.</t>
  </si>
  <si>
    <t>Yazılı ürüne etkili bir giriş yapmış, yazıyı sürdürmüş ve etkili bir şekilde tamamlamıştır.</t>
  </si>
  <si>
    <t>Düşünsel süreçleri kontrol etme</t>
  </si>
  <si>
    <t>Otobiyografide yer alan olayları akışına uygun ifade etmiştir.</t>
  </si>
  <si>
    <t>Yazılı ürünü tekrara düşmeden tamamlamıştır.</t>
  </si>
  <si>
    <t>Yazılı üründe görüşlerini destekleyen bağlama uygun sözcükler kullanmıştır.</t>
  </si>
  <si>
    <t>İnfografik metinde bilgileri etkili bir şekilde düzenlemiştir.</t>
  </si>
  <si>
    <t>Belgeselin içeriğini infografik metinde doğru ve tam olarak yansıtmıştır.</t>
  </si>
  <si>
    <t>Belgeselde verilen bilgileri araştırma sonuçlarıyla zenginleştirmiştir.</t>
  </si>
  <si>
    <t>İnfografik metni görsellerle zenginleştirmiştir.</t>
  </si>
  <si>
    <t>Görsel Kullanımı</t>
  </si>
  <si>
    <t>Yazım ve Noktalama</t>
  </si>
  <si>
    <t>İnfografik metinde yazım ve noktalama kurallarına uymuştur.</t>
  </si>
  <si>
    <t>Özgünlük ve Güvenilirlik</t>
  </si>
  <si>
    <t>İnfografik metinde güvenilir bilgi kaynaklarından yararlanmıştır.</t>
  </si>
  <si>
    <t>Kendi yorumunu katarak infografik metinde özgün bir içerik oluşturmuştur.</t>
  </si>
  <si>
    <t>Üslup</t>
  </si>
  <si>
    <t>İnfografik metnin anlatımında belgesel metnin üslubunu korumuştur.</t>
  </si>
  <si>
    <t>İnfografik metni oluştururken benzetme, karşılaştırma, örnekleme gibi düşünceyi geliştirme yollarından yararlanmıştır.</t>
  </si>
  <si>
    <t>İnfografik metinde deyim, atasözü ve kalıplaşmış ifadelerden yararlanarak anlatımı zenginleştirmiştir.</t>
  </si>
  <si>
    <t>Açıklamalar</t>
  </si>
  <si>
    <t>Öğrencinin Adı Soyadı</t>
  </si>
  <si>
    <t xml:space="preserve">                TOPLAM</t>
  </si>
  <si>
    <t xml:space="preserve">2024-2025 EĞİTİM - ÖĞRETİM YILI ANTALYA BAROSU MESLEKİ VE TEKNİK ANADOLU LİSESİ </t>
  </si>
  <si>
    <t>TÜRK DİLİ VE EDEBİYATI ÖĞRETMENİ</t>
  </si>
  <si>
    <t>3. Tema Yazma Performans Görevi Puanı</t>
  </si>
  <si>
    <t>4. Tema Yazma Performans Görevi Puanı</t>
  </si>
  <si>
    <t>II. Dönem Performans Yazma Puanı</t>
  </si>
  <si>
    <t>Sıra No</t>
  </si>
  <si>
    <t>Öğrenci No</t>
  </si>
  <si>
    <t>ANTALYA BAROSU MESLEKİ VE TEKNİK ANADOLU LİSESİ TDE DERSİ 9/... SINIFI</t>
  </si>
  <si>
    <t>9/...  SINIFI TÜRK DİLİ VE EDEBİYATI DERSİ 2. DÖNEM YAZMA PERFORMANS GÖREVİ ÖĞRETMEN DEĞERLENDİRME ÖLÇEĞİ</t>
  </si>
  <si>
    <t>9/...  SINIFI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</si>
</sst>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7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36"/>
      <color theme="1"/>
      <name val="Times New Roman"/>
      <family val="1"/>
      <charset val="162"/>
    </font>
    <font>
      <sz val="36"/>
      <color theme="1"/>
      <name val="Times New Roman"/>
      <family val="1"/>
      <charset val="162"/>
    </font>
    <font>
      <b/>
      <sz val="12"/>
      <color theme="1"/>
      <name val="Comic Sans MS"/>
      <family val="4"/>
      <charset val="162"/>
    </font>
    <font>
      <b/>
      <sz val="14"/>
      <color theme="1"/>
      <name val="Comic Sans MS"/>
      <family val="4"/>
      <charset val="162"/>
    </font>
    <font>
      <b/>
      <sz val="16"/>
      <color theme="1"/>
      <name val="Comic Sans MS"/>
      <family val="4"/>
      <charset val="162"/>
    </font>
    <font>
      <b/>
      <sz val="36"/>
      <color rgb="FF231F20"/>
      <name val="Comic Sans MS"/>
      <family val="4"/>
      <charset val="162"/>
    </font>
    <font>
      <b/>
      <sz val="36"/>
      <color theme="1"/>
      <name val="Comic Sans MS"/>
      <family val="4"/>
      <charset val="162"/>
    </font>
    <font>
      <b/>
      <sz val="20"/>
      <color theme="1"/>
      <name val="Comic Sans MS"/>
      <family val="4"/>
      <charset val="162"/>
    </font>
    <font>
      <sz val="24"/>
      <color theme="1"/>
      <name val="Aptos Narrow"/>
      <family val="2"/>
      <scheme val="minor"/>
    </font>
    <font>
      <b/>
      <sz val="26"/>
      <color theme="1"/>
      <name val="Comic Sans MS"/>
      <family val="4"/>
      <charset val="162"/>
    </font>
    <font>
      <b/>
      <sz val="26"/>
      <color rgb="FF231F20"/>
      <name val="Comic Sans MS"/>
      <family val="4"/>
      <charset val="162"/>
    </font>
    <font>
      <b/>
      <sz val="28"/>
      <color theme="1"/>
      <name val="Comic Sans MS"/>
      <family val="4"/>
      <charset val="162"/>
    </font>
    <font>
      <sz val="36"/>
      <color theme="1"/>
      <name val="Comic Sans MS"/>
      <family val="4"/>
      <charset val="162"/>
    </font>
    <font>
      <b/>
      <sz val="16"/>
      <color indexed="8"/>
      <name val="Comic Sans MS"/>
      <family val="4"/>
      <charset val="162"/>
    </font>
    <font>
      <sz val="36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/>
    <xf numFmtId="0" fontId="2" fillId="0" borderId="0" xfId="0" applyFont="1"/>
    <xf numFmtId="0" fontId="10" fillId="0" borderId="0" xfId="0" applyFont="1"/>
    <xf numFmtId="0" fontId="0" fillId="3" borderId="0" xfId="0" applyFill="1"/>
    <xf numFmtId="1" fontId="1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 textRotation="90"/>
    </xf>
    <xf numFmtId="0" fontId="12" fillId="0" borderId="2" xfId="0" applyFont="1" applyBorder="1" applyAlignment="1">
      <alignment vertical="center" wrapText="1"/>
    </xf>
    <xf numFmtId="0" fontId="0" fillId="0" borderId="7" xfId="0" applyBorder="1"/>
    <xf numFmtId="0" fontId="13" fillId="2" borderId="4" xfId="0" applyFont="1" applyFill="1" applyBorder="1" applyAlignment="1">
      <alignment horizontal="center" vertical="center"/>
    </xf>
    <xf numFmtId="0" fontId="16" fillId="0" borderId="0" xfId="0" applyFont="1"/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textRotation="90"/>
    </xf>
    <xf numFmtId="0" fontId="6" fillId="0" borderId="2" xfId="0" applyFont="1" applyBorder="1"/>
    <xf numFmtId="0" fontId="6" fillId="0" borderId="4" xfId="0" applyFont="1" applyBorder="1"/>
    <xf numFmtId="1" fontId="6" fillId="0" borderId="2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7" fillId="0" borderId="8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/>
    </xf>
    <xf numFmtId="0" fontId="11" fillId="0" borderId="4" xfId="0" applyFont="1" applyBorder="1" applyAlignment="1">
      <alignment textRotation="90"/>
    </xf>
    <xf numFmtId="0" fontId="12" fillId="0" borderId="9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/>
    </xf>
    <xf numFmtId="0" fontId="13" fillId="2" borderId="3" xfId="0" applyFont="1" applyFill="1" applyBorder="1" applyAlignment="1">
      <alignment horizontal="center" vertical="center"/>
    </xf>
    <xf numFmtId="1" fontId="15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11" fillId="3" borderId="2" xfId="0" applyFont="1" applyFill="1" applyBorder="1" applyAlignment="1">
      <alignment horizontal="center" vertical="center" textRotation="90"/>
    </xf>
    <xf numFmtId="0" fontId="11" fillId="3" borderId="4" xfId="0" applyFont="1" applyFill="1" applyBorder="1" applyAlignment="1">
      <alignment textRotation="90"/>
    </xf>
    <xf numFmtId="0" fontId="11" fillId="3" borderId="2" xfId="0" applyFont="1" applyFill="1" applyBorder="1" applyAlignment="1">
      <alignment horizontal="center" textRotation="90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/>
    <xf numFmtId="1" fontId="6" fillId="3" borderId="2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/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8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0" fillId="0" borderId="1" xfId="0" applyBorder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 /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 /><Relationship Id="rId1" Type="http://schemas.openxmlformats.org/officeDocument/2006/relationships/image" Target="../media/image2.png" 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 /><Relationship Id="rId1" Type="http://schemas.openxmlformats.org/officeDocument/2006/relationships/image" Target="../media/image4.png" 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85725</xdr:rowOff>
    </xdr:from>
    <xdr:to>
      <xdr:col>3</xdr:col>
      <xdr:colOff>3419476</xdr:colOff>
      <xdr:row>1</xdr:row>
      <xdr:rowOff>551002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34BF2D-E637-4DDA-8144-6A0492EA1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266700"/>
          <a:ext cx="5438776" cy="465277"/>
        </a:xfrm>
        <a:prstGeom prst="rect">
          <a:avLst/>
        </a:prstGeom>
        <a:ln>
          <a:solidFill>
            <a:srgbClr val="FFC000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163285</xdr:colOff>
      <xdr:row>2</xdr:row>
      <xdr:rowOff>163284</xdr:rowOff>
    </xdr:from>
    <xdr:to>
      <xdr:col>9</xdr:col>
      <xdr:colOff>489858</xdr:colOff>
      <xdr:row>2</xdr:row>
      <xdr:rowOff>4980213</xdr:rowOff>
    </xdr:to>
    <xdr:pic>
      <xdr:nvPicPr>
        <xdr:cNvPr id="8" name="Resim 7">
          <a:extLst>
            <a:ext uri="{FF2B5EF4-FFF2-40B4-BE49-F238E27FC236}">
              <a16:creationId xmlns:a16="http://schemas.microsoft.com/office/drawing/2014/main" id="{F1B7729D-163D-2B21-AA90-9F3B35A21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856" y="1660070"/>
          <a:ext cx="20193002" cy="4816929"/>
        </a:xfrm>
        <a:prstGeom prst="rect">
          <a:avLst/>
        </a:prstGeom>
      </xdr:spPr>
    </xdr:pic>
    <xdr:clientData/>
  </xdr:twoCellAnchor>
  <xdr:twoCellAnchor editAs="oneCell">
    <xdr:from>
      <xdr:col>9</xdr:col>
      <xdr:colOff>625930</xdr:colOff>
      <xdr:row>2</xdr:row>
      <xdr:rowOff>54427</xdr:rowOff>
    </xdr:from>
    <xdr:to>
      <xdr:col>33</xdr:col>
      <xdr:colOff>598715</xdr:colOff>
      <xdr:row>2</xdr:row>
      <xdr:rowOff>5034643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818930" y="1551213"/>
          <a:ext cx="16301356" cy="49802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158750</xdr:colOff>
      <xdr:row>2</xdr:row>
      <xdr:rowOff>222250</xdr:rowOff>
    </xdr:from>
    <xdr:to>
      <xdr:col>7</xdr:col>
      <xdr:colOff>666750</xdr:colOff>
      <xdr:row>2</xdr:row>
      <xdr:rowOff>4984750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838E3E-6414-7471-3279-1740B3079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0" y="1809750"/>
          <a:ext cx="19081750" cy="4762500"/>
        </a:xfrm>
        <a:prstGeom prst="rect">
          <a:avLst/>
        </a:prstGeom>
        <a:ln>
          <a:solidFill>
            <a:srgbClr val="FFC000"/>
          </a:solidFill>
        </a:ln>
      </xdr:spPr>
    </xdr:pic>
    <xdr:clientData/>
  </xdr:twoCellAnchor>
  <xdr:twoCellAnchor editAs="oneCell">
    <xdr:from>
      <xdr:col>8</xdr:col>
      <xdr:colOff>127001</xdr:colOff>
      <xdr:row>2</xdr:row>
      <xdr:rowOff>63500</xdr:rowOff>
    </xdr:from>
    <xdr:to>
      <xdr:col>33</xdr:col>
      <xdr:colOff>571501</xdr:colOff>
      <xdr:row>3</xdr:row>
      <xdr:rowOff>0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97751" y="1651000"/>
          <a:ext cx="17907000" cy="5111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40155</xdr:rowOff>
    </xdr:from>
    <xdr:to>
      <xdr:col>6</xdr:col>
      <xdr:colOff>1508126</xdr:colOff>
      <xdr:row>1</xdr:row>
      <xdr:rowOff>1968500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F270CDF-AF37-0214-30CF-EDD32C930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0250" y="389405"/>
          <a:ext cx="10366376" cy="1928345"/>
        </a:xfrm>
        <a:prstGeom prst="rect">
          <a:avLst/>
        </a:prstGeom>
        <a:ln>
          <a:solidFill>
            <a:srgbClr val="FFC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 /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 /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 /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35"/>
  <sheetViews>
    <sheetView showGridLines="0" topLeftCell="A28" workbookViewId="0">
      <selection activeCell="F8" sqref="F8"/>
    </sheetView>
  </sheetViews>
  <sheetFormatPr defaultRowHeight="15" x14ac:dyDescent="0.2"/>
  <cols>
    <col min="3" max="3" width="18.5625" customWidth="1"/>
    <col min="4" max="4" width="45.73828125" customWidth="1"/>
  </cols>
  <sheetData>
    <row r="1" spans="2:4" ht="22.5" thickBot="1" x14ac:dyDescent="0.25">
      <c r="B1" s="46" t="s">
        <v>43</v>
      </c>
      <c r="C1" s="46"/>
      <c r="D1" s="46"/>
    </row>
    <row r="2" spans="2:4" ht="50.25" customHeight="1" thickTop="1" thickBot="1" x14ac:dyDescent="0.25">
      <c r="B2" s="44"/>
      <c r="C2" s="45"/>
      <c r="D2" s="45"/>
    </row>
    <row r="3" spans="2:4" ht="25.5" customHeight="1" thickBot="1" x14ac:dyDescent="0.25">
      <c r="B3" s="7" t="s">
        <v>39</v>
      </c>
      <c r="C3" s="8" t="s">
        <v>40</v>
      </c>
      <c r="D3" s="8" t="s">
        <v>32</v>
      </c>
    </row>
    <row r="4" spans="2:4" ht="25.5" customHeight="1" thickBot="1" x14ac:dyDescent="0.25">
      <c r="B4" s="8">
        <v>1</v>
      </c>
      <c r="C4" s="36"/>
      <c r="D4" s="37"/>
    </row>
    <row r="5" spans="2:4" ht="25.5" customHeight="1" thickBot="1" x14ac:dyDescent="0.25">
      <c r="B5" s="8">
        <v>2</v>
      </c>
      <c r="C5" s="36"/>
      <c r="D5" s="37"/>
    </row>
    <row r="6" spans="2:4" ht="25.5" customHeight="1" thickBot="1" x14ac:dyDescent="0.25">
      <c r="B6" s="8">
        <v>3</v>
      </c>
      <c r="C6" s="36"/>
      <c r="D6" s="37"/>
    </row>
    <row r="7" spans="2:4" ht="25.5" customHeight="1" thickBot="1" x14ac:dyDescent="0.25">
      <c r="B7" s="8">
        <v>4</v>
      </c>
      <c r="C7" s="36"/>
      <c r="D7" s="37"/>
    </row>
    <row r="8" spans="2:4" ht="25.5" customHeight="1" thickBot="1" x14ac:dyDescent="0.25">
      <c r="B8" s="8">
        <v>5</v>
      </c>
      <c r="C8" s="36"/>
      <c r="D8" s="37"/>
    </row>
    <row r="9" spans="2:4" ht="25.5" customHeight="1" thickBot="1" x14ac:dyDescent="0.25">
      <c r="B9" s="8">
        <v>6</v>
      </c>
      <c r="C9" s="36"/>
      <c r="D9" s="37"/>
    </row>
    <row r="10" spans="2:4" ht="25.5" customHeight="1" thickBot="1" x14ac:dyDescent="0.25">
      <c r="B10" s="8">
        <v>7</v>
      </c>
      <c r="C10" s="36"/>
      <c r="D10" s="37"/>
    </row>
    <row r="11" spans="2:4" ht="25.5" customHeight="1" thickBot="1" x14ac:dyDescent="0.25">
      <c r="B11" s="8">
        <v>8</v>
      </c>
      <c r="C11" s="36"/>
      <c r="D11" s="37"/>
    </row>
    <row r="12" spans="2:4" ht="25.5" customHeight="1" thickBot="1" x14ac:dyDescent="0.25">
      <c r="B12" s="8">
        <v>9</v>
      </c>
      <c r="C12" s="36"/>
      <c r="D12" s="37"/>
    </row>
    <row r="13" spans="2:4" ht="25.5" customHeight="1" thickBot="1" x14ac:dyDescent="0.25">
      <c r="B13" s="8">
        <v>10</v>
      </c>
      <c r="C13" s="36"/>
      <c r="D13" s="37"/>
    </row>
    <row r="14" spans="2:4" ht="25.5" customHeight="1" thickBot="1" x14ac:dyDescent="0.25">
      <c r="B14" s="8">
        <v>11</v>
      </c>
      <c r="C14" s="36"/>
      <c r="D14" s="37"/>
    </row>
    <row r="15" spans="2:4" ht="25.5" customHeight="1" thickBot="1" x14ac:dyDescent="0.25">
      <c r="B15" s="8">
        <v>12</v>
      </c>
      <c r="C15" s="36"/>
      <c r="D15" s="37"/>
    </row>
    <row r="16" spans="2:4" ht="25.5" customHeight="1" thickBot="1" x14ac:dyDescent="0.25">
      <c r="B16" s="8">
        <v>13</v>
      </c>
      <c r="C16" s="36"/>
      <c r="D16" s="37"/>
    </row>
    <row r="17" spans="2:4" ht="25.5" customHeight="1" thickBot="1" x14ac:dyDescent="0.25">
      <c r="B17" s="8">
        <v>14</v>
      </c>
      <c r="C17" s="36"/>
      <c r="D17" s="37"/>
    </row>
    <row r="18" spans="2:4" ht="25.5" customHeight="1" thickBot="1" x14ac:dyDescent="0.25">
      <c r="B18" s="8">
        <v>15</v>
      </c>
      <c r="C18" s="36"/>
      <c r="D18" s="37"/>
    </row>
    <row r="19" spans="2:4" ht="25.5" customHeight="1" thickBot="1" x14ac:dyDescent="0.25">
      <c r="B19" s="8">
        <v>16</v>
      </c>
      <c r="C19" s="36"/>
      <c r="D19" s="37"/>
    </row>
    <row r="20" spans="2:4" ht="25.5" customHeight="1" thickBot="1" x14ac:dyDescent="0.25">
      <c r="B20" s="8">
        <v>17</v>
      </c>
      <c r="C20" s="36"/>
      <c r="D20" s="37"/>
    </row>
    <row r="21" spans="2:4" ht="25.5" customHeight="1" thickBot="1" x14ac:dyDescent="0.25">
      <c r="B21" s="8">
        <v>18</v>
      </c>
      <c r="C21" s="36"/>
      <c r="D21" s="37"/>
    </row>
    <row r="22" spans="2:4" ht="25.5" customHeight="1" thickBot="1" x14ac:dyDescent="0.25">
      <c r="B22" s="8">
        <v>19</v>
      </c>
      <c r="C22" s="36"/>
      <c r="D22" s="37"/>
    </row>
    <row r="23" spans="2:4" ht="25.5" customHeight="1" thickBot="1" x14ac:dyDescent="0.25">
      <c r="B23" s="8">
        <v>20</v>
      </c>
      <c r="C23" s="36"/>
      <c r="D23" s="37"/>
    </row>
    <row r="24" spans="2:4" ht="25.5" customHeight="1" thickBot="1" x14ac:dyDescent="0.25">
      <c r="B24" s="8">
        <v>21</v>
      </c>
      <c r="C24" s="36"/>
      <c r="D24" s="37"/>
    </row>
    <row r="25" spans="2:4" ht="25.5" customHeight="1" thickBot="1" x14ac:dyDescent="0.25">
      <c r="B25" s="8">
        <v>22</v>
      </c>
      <c r="C25" s="36"/>
      <c r="D25" s="37"/>
    </row>
    <row r="26" spans="2:4" ht="25.5" customHeight="1" thickBot="1" x14ac:dyDescent="0.25">
      <c r="B26" s="8">
        <v>23</v>
      </c>
      <c r="C26" s="36"/>
      <c r="D26" s="37"/>
    </row>
    <row r="27" spans="2:4" ht="25.5" customHeight="1" thickBot="1" x14ac:dyDescent="0.25">
      <c r="B27" s="8">
        <v>24</v>
      </c>
      <c r="C27" s="36"/>
      <c r="D27" s="37"/>
    </row>
    <row r="28" spans="2:4" ht="25.5" customHeight="1" thickBot="1" x14ac:dyDescent="0.25">
      <c r="B28" s="8">
        <v>25</v>
      </c>
      <c r="C28" s="36"/>
      <c r="D28" s="37"/>
    </row>
    <row r="29" spans="2:4" ht="25.5" customHeight="1" thickBot="1" x14ac:dyDescent="0.25">
      <c r="B29" s="8">
        <v>26</v>
      </c>
      <c r="C29" s="36"/>
      <c r="D29" s="37"/>
    </row>
    <row r="30" spans="2:4" ht="25.5" customHeight="1" thickBot="1" x14ac:dyDescent="0.25">
      <c r="B30" s="8">
        <v>27</v>
      </c>
      <c r="C30" s="5"/>
      <c r="D30" s="6"/>
    </row>
    <row r="31" spans="2:4" ht="25.5" customHeight="1" thickBot="1" x14ac:dyDescent="0.25">
      <c r="B31" s="8">
        <v>28</v>
      </c>
      <c r="C31" s="8"/>
      <c r="D31" s="9"/>
    </row>
    <row r="32" spans="2:4" ht="25.5" customHeight="1" thickBot="1" x14ac:dyDescent="0.25">
      <c r="B32" s="8">
        <v>29</v>
      </c>
      <c r="C32" s="8"/>
      <c r="D32" s="9"/>
    </row>
    <row r="33" spans="2:4" ht="25.5" customHeight="1" thickBot="1" x14ac:dyDescent="0.25">
      <c r="B33" s="8">
        <v>30</v>
      </c>
      <c r="C33" s="8"/>
      <c r="D33" s="9"/>
    </row>
    <row r="34" spans="2:4" ht="25.5" customHeight="1" thickBot="1" x14ac:dyDescent="0.25">
      <c r="B34" s="10">
        <v>31</v>
      </c>
      <c r="C34" s="10"/>
      <c r="D34" s="11"/>
    </row>
    <row r="35" spans="2:4" ht="15.75" thickTop="1" x14ac:dyDescent="0.2"/>
  </sheetData>
  <mergeCells count="2">
    <mergeCell ref="B2:D2"/>
    <mergeCell ref="B1:D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67"/>
  <sheetViews>
    <sheetView showGridLines="0" view="pageBreakPreview" topLeftCell="C13" zoomScale="35" zoomScaleNormal="42" zoomScaleSheetLayoutView="35" workbookViewId="0">
      <selection activeCell="D23" sqref="D23"/>
    </sheetView>
  </sheetViews>
  <sheetFormatPr defaultRowHeight="15" x14ac:dyDescent="0.2"/>
  <cols>
    <col min="1" max="1" width="4.4375" customWidth="1"/>
    <col min="2" max="2" width="52.05859375" customWidth="1"/>
    <col min="3" max="3" width="155.10546875" customWidth="1"/>
  </cols>
  <sheetData>
    <row r="1" spans="1:34" ht="58.5" customHeight="1" x14ac:dyDescent="0.2">
      <c r="A1" s="47" t="s">
        <v>34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</row>
    <row r="2" spans="1:34" ht="60.75" customHeight="1" thickBot="1" x14ac:dyDescent="0.25">
      <c r="A2" s="47" t="s">
        <v>42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</row>
    <row r="3" spans="1:34" ht="408.75" customHeight="1" thickTop="1" thickBot="1" x14ac:dyDescent="0.25">
      <c r="B3" s="51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14"/>
    </row>
    <row r="4" spans="1:34" ht="81.75" customHeight="1" thickBot="1" x14ac:dyDescent="0.25">
      <c r="B4" s="53" t="s">
        <v>0</v>
      </c>
      <c r="C4" s="53" t="s">
        <v>31</v>
      </c>
      <c r="D4" s="12">
        <f ca="1">OFFSET(Öğrenci_Bilgileri!$C$4, COLUMN(A2)-1, 0)</f>
        <v>0</v>
      </c>
      <c r="E4" s="12">
        <f ca="1">OFFSET(Öğrenci_Bilgileri!$C$4, COLUMN(B2)-1, 0)</f>
        <v>0</v>
      </c>
      <c r="F4" s="12">
        <f ca="1">OFFSET(Öğrenci_Bilgileri!$C$4, COLUMN(C2)-1, 0)</f>
        <v>0</v>
      </c>
      <c r="G4" s="12">
        <f ca="1">OFFSET(Öğrenci_Bilgileri!$C$4, COLUMN(D2)-1, 0)</f>
        <v>0</v>
      </c>
      <c r="H4" s="12">
        <f ca="1">OFFSET(Öğrenci_Bilgileri!$C$4, COLUMN(E2)-1, 0)</f>
        <v>0</v>
      </c>
      <c r="I4" s="12">
        <f ca="1">OFFSET(Öğrenci_Bilgileri!$C$4, COLUMN(F2)-1, 0)</f>
        <v>0</v>
      </c>
      <c r="J4" s="12">
        <f ca="1">OFFSET(Öğrenci_Bilgileri!$C$4, COLUMN(G2)-1, 0)</f>
        <v>0</v>
      </c>
      <c r="K4" s="12">
        <f ca="1">OFFSET(Öğrenci_Bilgileri!$C$4, COLUMN(H2)-1, 0)</f>
        <v>0</v>
      </c>
      <c r="L4" s="12">
        <f ca="1">OFFSET(Öğrenci_Bilgileri!$C$4, COLUMN(I2)-1, 0)</f>
        <v>0</v>
      </c>
      <c r="M4" s="12">
        <f ca="1">OFFSET(Öğrenci_Bilgileri!$C$4, COLUMN(J2)-1, 0)</f>
        <v>0</v>
      </c>
      <c r="N4" s="12">
        <f ca="1">OFFSET(Öğrenci_Bilgileri!$C$4, COLUMN(K2)-1, 0)</f>
        <v>0</v>
      </c>
      <c r="O4" s="12">
        <f ca="1">OFFSET(Öğrenci_Bilgileri!$C$4, COLUMN(L2)-1, 0)</f>
        <v>0</v>
      </c>
      <c r="P4" s="12">
        <f ca="1">OFFSET(Öğrenci_Bilgileri!$C$4, COLUMN(M2)-1, 0)</f>
        <v>0</v>
      </c>
      <c r="Q4" s="12">
        <f ca="1">OFFSET(Öğrenci_Bilgileri!$C$4, COLUMN(N2)-1, 0)</f>
        <v>0</v>
      </c>
      <c r="R4" s="12">
        <f ca="1">OFFSET(Öğrenci_Bilgileri!$C$4, COLUMN(O2)-1, 0)</f>
        <v>0</v>
      </c>
      <c r="S4" s="12">
        <f ca="1">OFFSET(Öğrenci_Bilgileri!$C$4, COLUMN(P2)-1, 0)</f>
        <v>0</v>
      </c>
      <c r="T4" s="12">
        <f ca="1">OFFSET(Öğrenci_Bilgileri!$C$4, COLUMN(Q2)-1, 0)</f>
        <v>0</v>
      </c>
      <c r="U4" s="12">
        <f ca="1">OFFSET(Öğrenci_Bilgileri!$C$4, COLUMN(R2)-1, 0)</f>
        <v>0</v>
      </c>
      <c r="V4" s="12">
        <f ca="1">OFFSET(Öğrenci_Bilgileri!$C$4, COLUMN(S2)-1, 0)</f>
        <v>0</v>
      </c>
      <c r="W4" s="12">
        <f ca="1">OFFSET(Öğrenci_Bilgileri!$C$4, COLUMN(T2)-1, 0)</f>
        <v>0</v>
      </c>
      <c r="X4" s="12">
        <f ca="1">OFFSET(Öğrenci_Bilgileri!$C$4, COLUMN(U2)-1, 0)</f>
        <v>0</v>
      </c>
      <c r="Y4" s="12">
        <f ca="1">OFFSET(Öğrenci_Bilgileri!$C$4, COLUMN(V2)-1, 0)</f>
        <v>0</v>
      </c>
      <c r="Z4" s="12">
        <f ca="1">OFFSET(Öğrenci_Bilgileri!$C$4, COLUMN(W2)-1, 0)</f>
        <v>0</v>
      </c>
      <c r="AA4" s="12">
        <f ca="1">OFFSET(Öğrenci_Bilgileri!$C$4, COLUMN(X2)-1, 0)</f>
        <v>0</v>
      </c>
      <c r="AB4" s="12">
        <f ca="1">OFFSET(Öğrenci_Bilgileri!$C$4, COLUMN(Y2)-1, 0)</f>
        <v>0</v>
      </c>
      <c r="AC4" s="38">
        <f ca="1">OFFSET(Öğrenci_Bilgileri!$C$4, COLUMN(Z2)-1, 0)</f>
        <v>0</v>
      </c>
      <c r="AD4" s="12">
        <f ca="1">OFFSET(Öğrenci_Bilgileri!$C$4, COLUMN(AA2)-1, 0)</f>
        <v>0</v>
      </c>
      <c r="AE4" s="12">
        <f ca="1">OFFSET(Öğrenci_Bilgileri!$C$4, COLUMN(AB2)-1, 0)</f>
        <v>0</v>
      </c>
      <c r="AF4" s="12">
        <f ca="1">OFFSET(Öğrenci_Bilgileri!$C$4, COLUMN(AC2)-1, 0)</f>
        <v>0</v>
      </c>
      <c r="AG4" s="12">
        <f ca="1">OFFSET(Öğrenci_Bilgileri!$C$4, COLUMN(AD2)-1, 0)</f>
        <v>0</v>
      </c>
      <c r="AH4" s="12">
        <f ca="1">OFFSET(Öğrenci_Bilgileri!$C$4, COLUMN(AE2)-1, 0)</f>
        <v>0</v>
      </c>
    </row>
    <row r="5" spans="1:34" ht="390" customHeight="1" thickBot="1" x14ac:dyDescent="0.25">
      <c r="B5" s="54"/>
      <c r="C5" s="54"/>
      <c r="D5" s="31">
        <f ca="1">OFFSET(Öğrenci_Bilgileri!$D$4, COLUMN(A3)-1, 0)</f>
        <v>0</v>
      </c>
      <c r="E5" s="31">
        <f ca="1">OFFSET(Öğrenci_Bilgileri!$D$4, COLUMN(B3)-1, 0)</f>
        <v>0</v>
      </c>
      <c r="F5" s="31">
        <f ca="1">OFFSET(Öğrenci_Bilgileri!$D$4, COLUMN(C3)-1, 0)</f>
        <v>0</v>
      </c>
      <c r="G5" s="31">
        <f ca="1">OFFSET(Öğrenci_Bilgileri!$D$4, COLUMN(D3)-1, 0)</f>
        <v>0</v>
      </c>
      <c r="H5" s="31">
        <f ca="1">OFFSET(Öğrenci_Bilgileri!$D$4, COLUMN(E3)-1, 0)</f>
        <v>0</v>
      </c>
      <c r="I5" s="31">
        <f ca="1">OFFSET(Öğrenci_Bilgileri!$D$4, COLUMN(F3)-1, 0)</f>
        <v>0</v>
      </c>
      <c r="J5" s="31">
        <f ca="1">OFFSET(Öğrenci_Bilgileri!$D$4, COLUMN(G3)-1, 0)</f>
        <v>0</v>
      </c>
      <c r="K5" s="31">
        <f ca="1">OFFSET(Öğrenci_Bilgileri!$D$4, COLUMN(H3)-1, 0)</f>
        <v>0</v>
      </c>
      <c r="L5" s="31">
        <f ca="1">OFFSET(Öğrenci_Bilgileri!$D$4, COLUMN(I3)-1, 0)</f>
        <v>0</v>
      </c>
      <c r="M5" s="31">
        <f ca="1">OFFSET(Öğrenci_Bilgileri!$D$4, COLUMN(J3)-1, 0)</f>
        <v>0</v>
      </c>
      <c r="N5" s="31">
        <f ca="1">OFFSET(Öğrenci_Bilgileri!$D$4, COLUMN(K3)-1, 0)</f>
        <v>0</v>
      </c>
      <c r="O5" s="31">
        <f ca="1">OFFSET(Öğrenci_Bilgileri!$D$4, COLUMN(L3)-1, 0)</f>
        <v>0</v>
      </c>
      <c r="P5" s="31">
        <f ca="1">OFFSET(Öğrenci_Bilgileri!$D$4, COLUMN(M3)-1, 0)</f>
        <v>0</v>
      </c>
      <c r="Q5" s="31">
        <f ca="1">OFFSET(Öğrenci_Bilgileri!$D$4, COLUMN(N3)-1, 0)</f>
        <v>0</v>
      </c>
      <c r="R5" s="31">
        <f ca="1">OFFSET(Öğrenci_Bilgileri!$D$4, COLUMN(O3)-1, 0)</f>
        <v>0</v>
      </c>
      <c r="S5" s="31">
        <f ca="1">OFFSET(Öğrenci_Bilgileri!$D$4, COLUMN(P3)-1, 0)</f>
        <v>0</v>
      </c>
      <c r="T5" s="31">
        <f ca="1">OFFSET(Öğrenci_Bilgileri!$D$4, COLUMN(Q3)-1, 0)</f>
        <v>0</v>
      </c>
      <c r="U5" s="31">
        <f ca="1">OFFSET(Öğrenci_Bilgileri!$D$4, COLUMN(R3)-1, 0)</f>
        <v>0</v>
      </c>
      <c r="V5" s="31">
        <f ca="1">OFFSET(Öğrenci_Bilgileri!$D$4, COLUMN(S3)-1, 0)</f>
        <v>0</v>
      </c>
      <c r="W5" s="31">
        <f ca="1">OFFSET(Öğrenci_Bilgileri!$D$4, COLUMN(T3)-1, 0)</f>
        <v>0</v>
      </c>
      <c r="X5" s="31">
        <f ca="1">OFFSET(Öğrenci_Bilgileri!$D$4, COLUMN(U3)-1, 0)</f>
        <v>0</v>
      </c>
      <c r="Y5" s="31">
        <f ca="1">OFFSET(Öğrenci_Bilgileri!$D$4, COLUMN(V3)-1, 0)</f>
        <v>0</v>
      </c>
      <c r="Z5" s="31">
        <f ca="1">OFFSET(Öğrenci_Bilgileri!$D$4, COLUMN(W3)-1, 0)</f>
        <v>0</v>
      </c>
      <c r="AA5" s="31">
        <f ca="1">OFFSET(Öğrenci_Bilgileri!$D$4, COLUMN(X3)-1, 0)</f>
        <v>0</v>
      </c>
      <c r="AB5" s="31">
        <f ca="1">OFFSET(Öğrenci_Bilgileri!$D$4, COLUMN(Y3)-1, 0)</f>
        <v>0</v>
      </c>
      <c r="AC5" s="39">
        <f ca="1">OFFSET(Öğrenci_Bilgileri!$D$4, COLUMN(Z3)-1, 0)</f>
        <v>0</v>
      </c>
      <c r="AD5" s="31">
        <f ca="1">OFFSET(Öğrenci_Bilgileri!$D$4, COLUMN(AA3)-1, 0)</f>
        <v>0</v>
      </c>
      <c r="AE5" s="31">
        <f ca="1">OFFSET(Öğrenci_Bilgileri!$D$4, COLUMN(AB3)-1, 0)</f>
        <v>0</v>
      </c>
      <c r="AF5" s="31">
        <f ca="1">OFFSET(Öğrenci_Bilgileri!$D$4, COLUMN(AC3)-1, 0)</f>
        <v>0</v>
      </c>
      <c r="AG5" s="31">
        <f ca="1">OFFSET(Öğrenci_Bilgileri!$D$4, COLUMN(AD3)-1, 0)</f>
        <v>0</v>
      </c>
      <c r="AH5" s="31">
        <f ca="1">OFFSET(Öğrenci_Bilgileri!$D$4, COLUMN(AE3)-1, 0)</f>
        <v>0</v>
      </c>
    </row>
    <row r="6" spans="1:34" ht="63" customHeight="1" thickTop="1" thickBot="1" x14ac:dyDescent="0.8">
      <c r="B6" s="27" t="s">
        <v>9</v>
      </c>
      <c r="C6" s="28" t="s">
        <v>17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30"/>
      <c r="AE6" s="30"/>
      <c r="AF6" s="30"/>
      <c r="AG6" s="30"/>
      <c r="AH6" s="30"/>
    </row>
    <row r="7" spans="1:34" ht="92.25" customHeight="1" thickBot="1" x14ac:dyDescent="1">
      <c r="B7" s="17" t="s">
        <v>7</v>
      </c>
      <c r="C7" s="13" t="s">
        <v>18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6"/>
      <c r="AE7" s="26"/>
      <c r="AF7" s="26"/>
      <c r="AG7" s="26"/>
      <c r="AH7" s="26"/>
    </row>
    <row r="8" spans="1:34" ht="55.5" thickBot="1" x14ac:dyDescent="0.8">
      <c r="B8" s="17" t="s">
        <v>8</v>
      </c>
      <c r="C8" s="13" t="s">
        <v>19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6"/>
      <c r="AE8" s="26"/>
      <c r="AF8" s="26"/>
      <c r="AG8" s="26"/>
      <c r="AH8" s="26"/>
    </row>
    <row r="9" spans="1:34" ht="99.75" customHeight="1" thickBot="1" x14ac:dyDescent="1">
      <c r="B9" s="17" t="s">
        <v>5</v>
      </c>
      <c r="C9" s="13" t="s">
        <v>30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6"/>
      <c r="AE9" s="26"/>
      <c r="AF9" s="26"/>
      <c r="AG9" s="26"/>
      <c r="AH9" s="26"/>
    </row>
    <row r="10" spans="1:34" ht="93" customHeight="1" thickBot="1" x14ac:dyDescent="1">
      <c r="B10" s="17" t="s">
        <v>21</v>
      </c>
      <c r="C10" s="13" t="s">
        <v>20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6"/>
      <c r="AE10" s="26"/>
      <c r="AF10" s="26"/>
      <c r="AG10" s="26"/>
      <c r="AH10" s="26"/>
    </row>
    <row r="11" spans="1:34" ht="102" thickBot="1" x14ac:dyDescent="1">
      <c r="B11" s="17" t="s">
        <v>22</v>
      </c>
      <c r="C11" s="13" t="s">
        <v>23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6"/>
      <c r="AE11" s="26"/>
      <c r="AF11" s="26"/>
      <c r="AG11" s="26"/>
      <c r="AH11" s="26"/>
    </row>
    <row r="12" spans="1:34" ht="63" customHeight="1" thickBot="1" x14ac:dyDescent="0.8">
      <c r="B12" s="55" t="s">
        <v>24</v>
      </c>
      <c r="C12" s="13" t="s">
        <v>25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6"/>
      <c r="AE12" s="26"/>
      <c r="AF12" s="26"/>
      <c r="AG12" s="26"/>
      <c r="AH12" s="26"/>
    </row>
    <row r="13" spans="1:34" ht="92.25" customHeight="1" thickBot="1" x14ac:dyDescent="0.8">
      <c r="B13" s="55"/>
      <c r="C13" s="13" t="s">
        <v>26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6"/>
      <c r="AE13" s="26"/>
      <c r="AF13" s="26"/>
      <c r="AG13" s="26"/>
      <c r="AH13" s="26"/>
    </row>
    <row r="14" spans="1:34" ht="43.5" thickBot="1" x14ac:dyDescent="0.8">
      <c r="B14" s="55" t="s">
        <v>27</v>
      </c>
      <c r="C14" s="13" t="s">
        <v>28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6"/>
      <c r="AE14" s="26"/>
      <c r="AF14" s="26"/>
      <c r="AG14" s="26"/>
      <c r="AH14" s="26"/>
    </row>
    <row r="15" spans="1:34" ht="104.25" customHeight="1" thickBot="1" x14ac:dyDescent="0.8">
      <c r="B15" s="56"/>
      <c r="C15" s="32" t="s">
        <v>29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4"/>
      <c r="AE15" s="34"/>
      <c r="AF15" s="34"/>
      <c r="AG15" s="34"/>
      <c r="AH15" s="34"/>
    </row>
    <row r="16" spans="1:34" ht="82.5" customHeight="1" thickTop="1" thickBot="1" x14ac:dyDescent="0.25">
      <c r="B16" s="50" t="s">
        <v>3</v>
      </c>
      <c r="C16" s="50"/>
      <c r="D16" s="35">
        <f>SUM(D6:D15)</f>
        <v>0</v>
      </c>
      <c r="E16" s="35">
        <f t="shared" ref="E16:AH16" si="0">SUM(E6:E15)</f>
        <v>0</v>
      </c>
      <c r="F16" s="35">
        <f t="shared" si="0"/>
        <v>0</v>
      </c>
      <c r="G16" s="35">
        <f t="shared" si="0"/>
        <v>0</v>
      </c>
      <c r="H16" s="35">
        <f t="shared" si="0"/>
        <v>0</v>
      </c>
      <c r="I16" s="35">
        <f t="shared" si="0"/>
        <v>0</v>
      </c>
      <c r="J16" s="35">
        <f t="shared" si="0"/>
        <v>0</v>
      </c>
      <c r="K16" s="35">
        <f t="shared" si="0"/>
        <v>0</v>
      </c>
      <c r="L16" s="35">
        <f t="shared" si="0"/>
        <v>0</v>
      </c>
      <c r="M16" s="35">
        <f t="shared" si="0"/>
        <v>0</v>
      </c>
      <c r="N16" s="35">
        <f t="shared" si="0"/>
        <v>0</v>
      </c>
      <c r="O16" s="35">
        <f t="shared" si="0"/>
        <v>0</v>
      </c>
      <c r="P16" s="35">
        <f t="shared" si="0"/>
        <v>0</v>
      </c>
      <c r="Q16" s="35">
        <f t="shared" si="0"/>
        <v>0</v>
      </c>
      <c r="R16" s="35">
        <f t="shared" si="0"/>
        <v>0</v>
      </c>
      <c r="S16" s="35">
        <f t="shared" si="0"/>
        <v>0</v>
      </c>
      <c r="T16" s="35">
        <f t="shared" si="0"/>
        <v>0</v>
      </c>
      <c r="U16" s="35">
        <f t="shared" si="0"/>
        <v>0</v>
      </c>
      <c r="V16" s="35">
        <f t="shared" si="0"/>
        <v>0</v>
      </c>
      <c r="W16" s="35">
        <f t="shared" si="0"/>
        <v>0</v>
      </c>
      <c r="X16" s="35">
        <f t="shared" si="0"/>
        <v>0</v>
      </c>
      <c r="Y16" s="35">
        <f t="shared" si="0"/>
        <v>0</v>
      </c>
      <c r="Z16" s="35">
        <f t="shared" si="0"/>
        <v>0</v>
      </c>
      <c r="AA16" s="35">
        <f t="shared" si="0"/>
        <v>0</v>
      </c>
      <c r="AB16" s="35">
        <f t="shared" si="0"/>
        <v>0</v>
      </c>
      <c r="AC16" s="35">
        <f t="shared" si="0"/>
        <v>0</v>
      </c>
      <c r="AD16" s="35">
        <f t="shared" si="0"/>
        <v>0</v>
      </c>
      <c r="AE16" s="35">
        <f t="shared" si="0"/>
        <v>0</v>
      </c>
      <c r="AF16" s="35">
        <f t="shared" si="0"/>
        <v>0</v>
      </c>
      <c r="AG16" s="35">
        <f t="shared" si="0"/>
        <v>0</v>
      </c>
      <c r="AH16" s="35">
        <f t="shared" si="0"/>
        <v>0</v>
      </c>
    </row>
    <row r="17" spans="1:34" ht="15.75" thickTop="1" x14ac:dyDescent="0.2">
      <c r="AH17" s="4"/>
    </row>
    <row r="18" spans="1:34" x14ac:dyDescent="0.2">
      <c r="AH18" s="4"/>
    </row>
    <row r="19" spans="1:34" ht="54.75" x14ac:dyDescent="0.95">
      <c r="R19" s="49">
        <v>45744</v>
      </c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</row>
    <row r="20" spans="1:34" ht="47.25" x14ac:dyDescent="0.7"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4"/>
    </row>
    <row r="21" spans="1:34" ht="47.25" x14ac:dyDescent="0.7"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4"/>
    </row>
    <row r="22" spans="1:34" ht="47.25" x14ac:dyDescent="0.7"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4"/>
    </row>
    <row r="23" spans="1:34" ht="54.75" x14ac:dyDescent="0.95"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</row>
    <row r="24" spans="1:34" ht="54.75" x14ac:dyDescent="0.2">
      <c r="R24" s="47" t="s">
        <v>35</v>
      </c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</row>
    <row r="25" spans="1:34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</row>
    <row r="64" spans="2:3" ht="31.5" x14ac:dyDescent="0.45">
      <c r="B64" s="3"/>
      <c r="C64" s="3"/>
    </row>
    <row r="65" spans="2:3" ht="31.5" x14ac:dyDescent="0.45">
      <c r="B65" s="3"/>
      <c r="C65" s="3"/>
    </row>
    <row r="66" spans="2:3" ht="31.5" x14ac:dyDescent="0.45">
      <c r="B66" s="3"/>
      <c r="C66" s="3"/>
    </row>
    <row r="67" spans="2:3" ht="31.5" x14ac:dyDescent="0.45">
      <c r="B67" s="3"/>
      <c r="C67" s="3"/>
    </row>
  </sheetData>
  <mergeCells count="11">
    <mergeCell ref="R24:AH24"/>
    <mergeCell ref="R23:AH23"/>
    <mergeCell ref="R19:AH19"/>
    <mergeCell ref="A1:AH1"/>
    <mergeCell ref="A2:AH2"/>
    <mergeCell ref="B16:C16"/>
    <mergeCell ref="B3:AG3"/>
    <mergeCell ref="B4:B5"/>
    <mergeCell ref="C4:C5"/>
    <mergeCell ref="B14:B15"/>
    <mergeCell ref="B12:B13"/>
  </mergeCells>
  <phoneticPr fontId="1" type="noConversion"/>
  <pageMargins left="0.59055118110236227" right="0" top="0" bottom="0" header="0" footer="0"/>
  <pageSetup paperSize="9" scale="2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H21"/>
  <sheetViews>
    <sheetView showGridLines="0" view="pageBreakPreview" zoomScale="30" zoomScaleNormal="26" zoomScaleSheetLayoutView="30" workbookViewId="0">
      <selection activeCell="M18" sqref="M18"/>
    </sheetView>
  </sheetViews>
  <sheetFormatPr defaultRowHeight="44.25" x14ac:dyDescent="0.5"/>
  <cols>
    <col min="2" max="2" width="52.05859375" style="1" customWidth="1"/>
    <col min="3" max="3" width="155.10546875" style="2" customWidth="1"/>
    <col min="4" max="34" width="9.01171875" customWidth="1"/>
  </cols>
  <sheetData>
    <row r="1" spans="1:34" ht="54.75" x14ac:dyDescent="0.2">
      <c r="A1" s="47" t="s">
        <v>34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</row>
    <row r="2" spans="1:34" ht="69" customHeight="1" thickBot="1" x14ac:dyDescent="0.25">
      <c r="A2" s="47" t="s">
        <v>42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</row>
    <row r="3" spans="1:34" ht="408.6" customHeight="1" thickTop="1" thickBot="1" x14ac:dyDescent="0.25">
      <c r="B3" s="51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14"/>
    </row>
    <row r="4" spans="1:34" ht="81.75" customHeight="1" thickBot="1" x14ac:dyDescent="0.25">
      <c r="B4" s="53" t="s">
        <v>0</v>
      </c>
      <c r="C4" s="53" t="s">
        <v>31</v>
      </c>
      <c r="D4" s="12">
        <f ca="1">OFFSET(Öğrenci_Bilgileri!$C$4, COLUMN(A2)-1, 0)</f>
        <v>0</v>
      </c>
      <c r="E4" s="12">
        <f ca="1">OFFSET(Öğrenci_Bilgileri!$C$4, COLUMN(B2)-1, 0)</f>
        <v>0</v>
      </c>
      <c r="F4" s="12">
        <f ca="1">OFFSET(Öğrenci_Bilgileri!$C$4, COLUMN(C2)-1, 0)</f>
        <v>0</v>
      </c>
      <c r="G4" s="12">
        <f ca="1">OFFSET(Öğrenci_Bilgileri!$C$4, COLUMN(D2)-1, 0)</f>
        <v>0</v>
      </c>
      <c r="H4" s="12">
        <f ca="1">OFFSET(Öğrenci_Bilgileri!$C$4, COLUMN(E2)-1, 0)</f>
        <v>0</v>
      </c>
      <c r="I4" s="12">
        <f ca="1">OFFSET(Öğrenci_Bilgileri!$C$4, COLUMN(F2)-1, 0)</f>
        <v>0</v>
      </c>
      <c r="J4" s="12">
        <f ca="1">OFFSET(Öğrenci_Bilgileri!$C$4, COLUMN(G2)-1, 0)</f>
        <v>0</v>
      </c>
      <c r="K4" s="12">
        <f ca="1">OFFSET(Öğrenci_Bilgileri!$C$4, COLUMN(H2)-1, 0)</f>
        <v>0</v>
      </c>
      <c r="L4" s="12">
        <f ca="1">OFFSET(Öğrenci_Bilgileri!$C$4, COLUMN(I2)-1, 0)</f>
        <v>0</v>
      </c>
      <c r="M4" s="12">
        <f ca="1">OFFSET(Öğrenci_Bilgileri!$C$4, COLUMN(J2)-1, 0)</f>
        <v>0</v>
      </c>
      <c r="N4" s="12">
        <f ca="1">OFFSET(Öğrenci_Bilgileri!$C$4, COLUMN(K2)-1, 0)</f>
        <v>0</v>
      </c>
      <c r="O4" s="12">
        <f ca="1">OFFSET(Öğrenci_Bilgileri!$C$4, COLUMN(L2)-1, 0)</f>
        <v>0</v>
      </c>
      <c r="P4" s="12">
        <f ca="1">OFFSET(Öğrenci_Bilgileri!$C$4, COLUMN(M2)-1, 0)</f>
        <v>0</v>
      </c>
      <c r="Q4" s="12">
        <f ca="1">OFFSET(Öğrenci_Bilgileri!$C$4, COLUMN(N2)-1, 0)</f>
        <v>0</v>
      </c>
      <c r="R4" s="12">
        <f ca="1">OFFSET(Öğrenci_Bilgileri!$C$4, COLUMN(O2)-1, 0)</f>
        <v>0</v>
      </c>
      <c r="S4" s="12">
        <f ca="1">OFFSET(Öğrenci_Bilgileri!$C$4, COLUMN(P2)-1, 0)</f>
        <v>0</v>
      </c>
      <c r="T4" s="12">
        <f ca="1">OFFSET(Öğrenci_Bilgileri!$C$4, COLUMN(Q2)-1, 0)</f>
        <v>0</v>
      </c>
      <c r="U4" s="12">
        <f ca="1">OFFSET(Öğrenci_Bilgileri!$C$4, COLUMN(R2)-1, 0)</f>
        <v>0</v>
      </c>
      <c r="V4" s="12">
        <f ca="1">OFFSET(Öğrenci_Bilgileri!$C$4, COLUMN(S2)-1, 0)</f>
        <v>0</v>
      </c>
      <c r="W4" s="12">
        <f ca="1">OFFSET(Öğrenci_Bilgileri!$C$4, COLUMN(T2)-1, 0)</f>
        <v>0</v>
      </c>
      <c r="X4" s="12">
        <f ca="1">OFFSET(Öğrenci_Bilgileri!$C$4, COLUMN(U2)-1, 0)</f>
        <v>0</v>
      </c>
      <c r="Y4" s="12">
        <f ca="1">OFFSET(Öğrenci_Bilgileri!$C$4, COLUMN(V2)-1, 0)</f>
        <v>0</v>
      </c>
      <c r="Z4" s="12">
        <f ca="1">OFFSET(Öğrenci_Bilgileri!$C$4, COLUMN(W2)-1, 0)</f>
        <v>0</v>
      </c>
      <c r="AA4" s="12">
        <f ca="1">OFFSET(Öğrenci_Bilgileri!$C$4, COLUMN(X2)-1, 0)</f>
        <v>0</v>
      </c>
      <c r="AB4" s="12">
        <f ca="1">OFFSET(Öğrenci_Bilgileri!$C$4, COLUMN(Y2)-1, 0)</f>
        <v>0</v>
      </c>
      <c r="AC4" s="38">
        <f ca="1">OFFSET(Öğrenci_Bilgileri!$C$4, COLUMN(Z2)-1, 0)</f>
        <v>0</v>
      </c>
      <c r="AD4" s="12">
        <f ca="1">OFFSET(Öğrenci_Bilgileri!$C$4, COLUMN(AA2)-1, 0)</f>
        <v>0</v>
      </c>
      <c r="AE4" s="12">
        <f ca="1">OFFSET(Öğrenci_Bilgileri!$C$4, COLUMN(AB2)-1, 0)</f>
        <v>0</v>
      </c>
      <c r="AF4" s="12">
        <f ca="1">OFFSET(Öğrenci_Bilgileri!$C$4, COLUMN(AC2)-1, 0)</f>
        <v>0</v>
      </c>
      <c r="AG4" s="12">
        <f ca="1">OFFSET(Öğrenci_Bilgileri!$C$4, COLUMN(AD2)-1, 0)</f>
        <v>0</v>
      </c>
      <c r="AH4" s="12">
        <f ca="1">OFFSET(Öğrenci_Bilgileri!$C$4, COLUMN(AE2)-1, 0)</f>
        <v>0</v>
      </c>
    </row>
    <row r="5" spans="1:34" ht="390" customHeight="1" thickBot="1" x14ac:dyDescent="0.25">
      <c r="B5" s="59"/>
      <c r="C5" s="53"/>
      <c r="D5" s="18">
        <f ca="1">OFFSET(Öğrenci_Bilgileri!$D$4, COLUMN(A3)-1, 0)</f>
        <v>0</v>
      </c>
      <c r="E5" s="18">
        <f ca="1">OFFSET(Öğrenci_Bilgileri!$D$4, COLUMN(B3)-1, 0)</f>
        <v>0</v>
      </c>
      <c r="F5" s="18">
        <f ca="1">OFFSET(Öğrenci_Bilgileri!$D$4, COLUMN(C3)-1, 0)</f>
        <v>0</v>
      </c>
      <c r="G5" s="18">
        <f ca="1">OFFSET(Öğrenci_Bilgileri!$D$4, COLUMN(D3)-1, 0)</f>
        <v>0</v>
      </c>
      <c r="H5" s="18">
        <f ca="1">OFFSET(Öğrenci_Bilgileri!$D$4, COLUMN(E3)-1, 0)</f>
        <v>0</v>
      </c>
      <c r="I5" s="18">
        <f ca="1">OFFSET(Öğrenci_Bilgileri!$D$4, COLUMN(F3)-1, 0)</f>
        <v>0</v>
      </c>
      <c r="J5" s="18">
        <f ca="1">OFFSET(Öğrenci_Bilgileri!$D$4, COLUMN(G3)-1, 0)</f>
        <v>0</v>
      </c>
      <c r="K5" s="18">
        <f ca="1">OFFSET(Öğrenci_Bilgileri!$D$4, COLUMN(H3)-1, 0)</f>
        <v>0</v>
      </c>
      <c r="L5" s="18">
        <f ca="1">OFFSET(Öğrenci_Bilgileri!$D$4, COLUMN(I3)-1, 0)</f>
        <v>0</v>
      </c>
      <c r="M5" s="18">
        <f ca="1">OFFSET(Öğrenci_Bilgileri!$D$4, COLUMN(J3)-1, 0)</f>
        <v>0</v>
      </c>
      <c r="N5" s="18">
        <f ca="1">OFFSET(Öğrenci_Bilgileri!$D$4, COLUMN(K3)-1, 0)</f>
        <v>0</v>
      </c>
      <c r="O5" s="18">
        <f ca="1">OFFSET(Öğrenci_Bilgileri!$D$4, COLUMN(L3)-1, 0)</f>
        <v>0</v>
      </c>
      <c r="P5" s="18">
        <f ca="1">OFFSET(Öğrenci_Bilgileri!$D$4, COLUMN(M3)-1, 0)</f>
        <v>0</v>
      </c>
      <c r="Q5" s="18">
        <f ca="1">OFFSET(Öğrenci_Bilgileri!$D$4, COLUMN(N3)-1, 0)</f>
        <v>0</v>
      </c>
      <c r="R5" s="18">
        <f ca="1">OFFSET(Öğrenci_Bilgileri!$D$4, COLUMN(O3)-1, 0)</f>
        <v>0</v>
      </c>
      <c r="S5" s="18">
        <f ca="1">OFFSET(Öğrenci_Bilgileri!$D$4, COLUMN(P3)-1, 0)</f>
        <v>0</v>
      </c>
      <c r="T5" s="18">
        <f ca="1">OFFSET(Öğrenci_Bilgileri!$D$4, COLUMN(Q3)-1, 0)</f>
        <v>0</v>
      </c>
      <c r="U5" s="18">
        <f ca="1">OFFSET(Öğrenci_Bilgileri!$D$4, COLUMN(R3)-1, 0)</f>
        <v>0</v>
      </c>
      <c r="V5" s="18">
        <f ca="1">OFFSET(Öğrenci_Bilgileri!$D$4, COLUMN(S3)-1, 0)</f>
        <v>0</v>
      </c>
      <c r="W5" s="18">
        <f ca="1">OFFSET(Öğrenci_Bilgileri!$D$4, COLUMN(T3)-1, 0)</f>
        <v>0</v>
      </c>
      <c r="X5" s="18">
        <f ca="1">OFFSET(Öğrenci_Bilgileri!$D$4, COLUMN(U3)-1, 0)</f>
        <v>0</v>
      </c>
      <c r="Y5" s="18">
        <f ca="1">OFFSET(Öğrenci_Bilgileri!$D$4, COLUMN(V3)-1, 0)</f>
        <v>0</v>
      </c>
      <c r="Z5" s="18">
        <f ca="1">OFFSET(Öğrenci_Bilgileri!$D$4, COLUMN(W3)-1, 0)</f>
        <v>0</v>
      </c>
      <c r="AA5" s="18">
        <f ca="1">OFFSET(Öğrenci_Bilgileri!$D$4, COLUMN(X3)-1, 0)</f>
        <v>0</v>
      </c>
      <c r="AB5" s="18">
        <f ca="1">OFFSET(Öğrenci_Bilgileri!$D$4, COLUMN(Y3)-1, 0)</f>
        <v>0</v>
      </c>
      <c r="AC5" s="40">
        <f ca="1">OFFSET(Öğrenci_Bilgileri!$D$4, COLUMN(Z3)-1, 0)</f>
        <v>0</v>
      </c>
      <c r="AD5" s="18">
        <f ca="1">OFFSET(Öğrenci_Bilgileri!$D$4, COLUMN(AA3)-1, 0)</f>
        <v>0</v>
      </c>
      <c r="AE5" s="18">
        <f ca="1">OFFSET(Öğrenci_Bilgileri!$D$4, COLUMN(AB3)-1, 0)</f>
        <v>0</v>
      </c>
      <c r="AF5" s="18">
        <f ca="1">OFFSET(Öğrenci_Bilgileri!$D$4, COLUMN(AC3)-1, 0)</f>
        <v>0</v>
      </c>
      <c r="AG5" s="18">
        <f ca="1">OFFSET(Öğrenci_Bilgileri!$D$4, COLUMN(AD3)-1, 0)</f>
        <v>0</v>
      </c>
      <c r="AH5" s="18">
        <f ca="1">OFFSET(Öğrenci_Bilgileri!$D$4, COLUMN(AE3)-1, 0)</f>
        <v>0</v>
      </c>
    </row>
    <row r="6" spans="1:34" ht="104.25" customHeight="1" thickBot="1" x14ac:dyDescent="1">
      <c r="B6" s="17" t="s">
        <v>4</v>
      </c>
      <c r="C6" s="17" t="s">
        <v>12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</row>
    <row r="7" spans="1:34" ht="104.25" customHeight="1" thickBot="1" x14ac:dyDescent="1">
      <c r="B7" s="55" t="s">
        <v>13</v>
      </c>
      <c r="C7" s="17" t="s">
        <v>14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</row>
    <row r="8" spans="1:34" ht="104.25" customHeight="1" thickBot="1" x14ac:dyDescent="1">
      <c r="B8" s="60"/>
      <c r="C8" s="17" t="s">
        <v>15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</row>
    <row r="9" spans="1:34" ht="104.25" customHeight="1" thickBot="1" x14ac:dyDescent="1">
      <c r="B9" s="55" t="s">
        <v>5</v>
      </c>
      <c r="C9" s="17" t="s">
        <v>16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</row>
    <row r="10" spans="1:34" ht="104.25" customHeight="1" thickBot="1" x14ac:dyDescent="1">
      <c r="B10" s="60"/>
      <c r="C10" s="17" t="s">
        <v>6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</row>
    <row r="11" spans="1:34" ht="104.25" customHeight="1" thickBot="1" x14ac:dyDescent="1">
      <c r="B11" s="17" t="s">
        <v>1</v>
      </c>
      <c r="C11" s="17" t="s">
        <v>10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</row>
    <row r="12" spans="1:34" ht="104.25" customHeight="1" thickBot="1" x14ac:dyDescent="1">
      <c r="B12" s="17" t="s">
        <v>2</v>
      </c>
      <c r="C12" s="17" t="s">
        <v>11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pans="1:34" ht="82.5" customHeight="1" thickBot="1" x14ac:dyDescent="0.25">
      <c r="B13" s="57" t="s">
        <v>33</v>
      </c>
      <c r="C13" s="58"/>
      <c r="D13" s="15">
        <f>SUM(D6:D12)</f>
        <v>0</v>
      </c>
      <c r="E13" s="15">
        <f t="shared" ref="E13:S13" si="0">SUM(E6:E12)</f>
        <v>0</v>
      </c>
      <c r="F13" s="15">
        <f t="shared" si="0"/>
        <v>0</v>
      </c>
      <c r="G13" s="15">
        <f t="shared" si="0"/>
        <v>0</v>
      </c>
      <c r="H13" s="15">
        <f t="shared" si="0"/>
        <v>0</v>
      </c>
      <c r="I13" s="15">
        <f t="shared" si="0"/>
        <v>0</v>
      </c>
      <c r="J13" s="15">
        <f t="shared" si="0"/>
        <v>0</v>
      </c>
      <c r="K13" s="15">
        <f t="shared" si="0"/>
        <v>0</v>
      </c>
      <c r="L13" s="15">
        <f t="shared" si="0"/>
        <v>0</v>
      </c>
      <c r="M13" s="15">
        <f t="shared" si="0"/>
        <v>0</v>
      </c>
      <c r="N13" s="15">
        <f t="shared" si="0"/>
        <v>0</v>
      </c>
      <c r="O13" s="15">
        <f t="shared" si="0"/>
        <v>0</v>
      </c>
      <c r="P13" s="15">
        <f t="shared" si="0"/>
        <v>0</v>
      </c>
      <c r="Q13" s="15">
        <f t="shared" si="0"/>
        <v>0</v>
      </c>
      <c r="R13" s="15">
        <f t="shared" si="0"/>
        <v>0</v>
      </c>
      <c r="S13" s="15">
        <f t="shared" si="0"/>
        <v>0</v>
      </c>
      <c r="T13" s="15">
        <f t="shared" ref="T13:AH13" si="1">SUM(T6:T12)</f>
        <v>0</v>
      </c>
      <c r="U13" s="15">
        <f t="shared" si="1"/>
        <v>0</v>
      </c>
      <c r="V13" s="15">
        <f t="shared" si="1"/>
        <v>0</v>
      </c>
      <c r="W13" s="15">
        <f t="shared" si="1"/>
        <v>0</v>
      </c>
      <c r="X13" s="15">
        <f t="shared" si="1"/>
        <v>0</v>
      </c>
      <c r="Y13" s="15">
        <f t="shared" si="1"/>
        <v>0</v>
      </c>
      <c r="Z13" s="15">
        <f t="shared" si="1"/>
        <v>0</v>
      </c>
      <c r="AA13" s="15">
        <f t="shared" si="1"/>
        <v>0</v>
      </c>
      <c r="AB13" s="15">
        <f t="shared" si="1"/>
        <v>0</v>
      </c>
      <c r="AC13" s="15">
        <f t="shared" si="1"/>
        <v>0</v>
      </c>
      <c r="AD13" s="15">
        <f t="shared" si="1"/>
        <v>0</v>
      </c>
      <c r="AE13" s="15">
        <f t="shared" si="1"/>
        <v>0</v>
      </c>
      <c r="AF13" s="15">
        <f t="shared" si="1"/>
        <v>0</v>
      </c>
      <c r="AG13" s="15">
        <f t="shared" si="1"/>
        <v>0</v>
      </c>
      <c r="AH13" s="15">
        <f t="shared" si="1"/>
        <v>0</v>
      </c>
    </row>
    <row r="14" spans="1:34" ht="15.75" thickTop="1" x14ac:dyDescent="0.2">
      <c r="B14"/>
      <c r="C14"/>
      <c r="AH14" s="4"/>
    </row>
    <row r="15" spans="1:34" ht="15" x14ac:dyDescent="0.2">
      <c r="B15"/>
      <c r="C15"/>
      <c r="AH15" s="4"/>
    </row>
    <row r="16" spans="1:34" ht="54.75" x14ac:dyDescent="0.95">
      <c r="B16"/>
      <c r="C16"/>
      <c r="R16" s="49">
        <v>45810</v>
      </c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</row>
    <row r="17" spans="2:34" ht="47.25" x14ac:dyDescent="0.7">
      <c r="B17"/>
      <c r="C17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4"/>
    </row>
    <row r="18" spans="2:34" ht="47.25" x14ac:dyDescent="0.7">
      <c r="B18"/>
      <c r="C18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4"/>
    </row>
    <row r="19" spans="2:34" ht="47.25" x14ac:dyDescent="0.7">
      <c r="B19"/>
      <c r="C19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4"/>
    </row>
    <row r="20" spans="2:34" ht="54.75" x14ac:dyDescent="0.95">
      <c r="B20"/>
      <c r="C20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</row>
    <row r="21" spans="2:34" ht="54.75" x14ac:dyDescent="0.2">
      <c r="B21"/>
      <c r="C21"/>
      <c r="R21" s="47" t="s">
        <v>35</v>
      </c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</row>
  </sheetData>
  <mergeCells count="11">
    <mergeCell ref="A2:AH2"/>
    <mergeCell ref="A1:AH1"/>
    <mergeCell ref="R16:AH16"/>
    <mergeCell ref="R20:AH20"/>
    <mergeCell ref="R21:AH21"/>
    <mergeCell ref="B13:C13"/>
    <mergeCell ref="B3:AG3"/>
    <mergeCell ref="B4:B5"/>
    <mergeCell ref="C4:C5"/>
    <mergeCell ref="B7:B8"/>
    <mergeCell ref="B9:B10"/>
  </mergeCells>
  <pageMargins left="0.35433070866141736" right="0" top="0.39370078740157483" bottom="0" header="0" footer="0"/>
  <pageSetup paperSize="9" scale="2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G39"/>
  <sheetViews>
    <sheetView showGridLines="0" tabSelected="1" view="pageBreakPreview" topLeftCell="B1" zoomScale="60" zoomScaleNormal="85" workbookViewId="0">
      <selection activeCell="M37" sqref="M37"/>
    </sheetView>
  </sheetViews>
  <sheetFormatPr defaultRowHeight="15" x14ac:dyDescent="0.2"/>
  <cols>
    <col min="1" max="1" width="2.41796875" customWidth="1"/>
    <col min="2" max="2" width="12.9140625" customWidth="1"/>
    <col min="3" max="3" width="17.484375" customWidth="1"/>
    <col min="4" max="4" width="44.9296875" customWidth="1"/>
    <col min="5" max="7" width="20.84765625" customWidth="1"/>
  </cols>
  <sheetData>
    <row r="1" spans="2:7" ht="27" customHeight="1" thickBot="1" x14ac:dyDescent="0.25">
      <c r="B1" s="46" t="s">
        <v>41</v>
      </c>
      <c r="C1" s="46"/>
      <c r="D1" s="46"/>
      <c r="E1" s="46"/>
      <c r="F1" s="46"/>
      <c r="G1" s="46"/>
    </row>
    <row r="2" spans="2:7" ht="159.75" customHeight="1" thickTop="1" thickBot="1" x14ac:dyDescent="0.25">
      <c r="B2" s="61"/>
      <c r="C2" s="61"/>
      <c r="D2" s="61"/>
      <c r="E2" s="61"/>
      <c r="F2" s="61"/>
      <c r="G2" s="61"/>
    </row>
    <row r="3" spans="2:7" ht="130.5" customHeight="1" thickTop="1" thickBot="1" x14ac:dyDescent="0.55000000000000004">
      <c r="B3" s="8" t="s">
        <v>39</v>
      </c>
      <c r="C3" s="8" t="s">
        <v>40</v>
      </c>
      <c r="D3" s="23" t="s">
        <v>32</v>
      </c>
      <c r="E3" s="24" t="s">
        <v>36</v>
      </c>
      <c r="F3" s="24" t="s">
        <v>37</v>
      </c>
      <c r="G3" s="24" t="s">
        <v>38</v>
      </c>
    </row>
    <row r="4" spans="2:7" ht="26.25" customHeight="1" thickBot="1" x14ac:dyDescent="0.45">
      <c r="B4" s="8">
        <v>1</v>
      </c>
      <c r="C4" s="8">
        <f>Öğrenci_Bilgileri!C4</f>
        <v>0</v>
      </c>
      <c r="D4" s="19">
        <f>Öğrenci_Bilgileri!D4</f>
        <v>0</v>
      </c>
      <c r="E4" s="21">
        <f ca="1">ROUND(OFFSET('3. Tema_Yazma'!$D$16, 0, ROW(A1)-1) / 30 * 100, 0)</f>
        <v>0</v>
      </c>
      <c r="F4" s="21">
        <f ca="1">ROUND(OFFSET('4. Tema_Yazma'!$D$13, 0, ROW(A1)-1) / 21 * 100, 0)</f>
        <v>0</v>
      </c>
      <c r="G4" s="21">
        <f ca="1">ROUND(AVERAGE(E4:F4), 0)</f>
        <v>0</v>
      </c>
    </row>
    <row r="5" spans="2:7" ht="26.25" customHeight="1" thickBot="1" x14ac:dyDescent="0.45">
      <c r="B5" s="8">
        <v>2</v>
      </c>
      <c r="C5" s="8">
        <f>Öğrenci_Bilgileri!C5</f>
        <v>0</v>
      </c>
      <c r="D5" s="19">
        <f>Öğrenci_Bilgileri!D5</f>
        <v>0</v>
      </c>
      <c r="E5" s="21">
        <f ca="1">ROUND(OFFSET('3. Tema_Yazma'!$D$16, 0, ROW(A2)-1) / 30 * 100, 0)</f>
        <v>0</v>
      </c>
      <c r="F5" s="21">
        <f ca="1">ROUND(OFFSET('4. Tema_Yazma'!$D$13, 0, ROW(A2)-1) / 21 * 100, 0)</f>
        <v>0</v>
      </c>
      <c r="G5" s="21">
        <f t="shared" ref="G5:G33" ca="1" si="0">ROUND(AVERAGE(E5:F5), 0)</f>
        <v>0</v>
      </c>
    </row>
    <row r="6" spans="2:7" ht="26.25" customHeight="1" thickBot="1" x14ac:dyDescent="0.45">
      <c r="B6" s="8">
        <v>3</v>
      </c>
      <c r="C6" s="8">
        <f>Öğrenci_Bilgileri!C6</f>
        <v>0</v>
      </c>
      <c r="D6" s="19">
        <f>Öğrenci_Bilgileri!D6</f>
        <v>0</v>
      </c>
      <c r="E6" s="21">
        <f ca="1">ROUND(OFFSET('3. Tema_Yazma'!$D$16, 0, ROW(A3)-1) / 30 * 100, 0)</f>
        <v>0</v>
      </c>
      <c r="F6" s="21">
        <f ca="1">ROUND(OFFSET('4. Tema_Yazma'!$D$13, 0, ROW(A3)-1) / 21 * 100, 0)</f>
        <v>0</v>
      </c>
      <c r="G6" s="21">
        <f t="shared" ca="1" si="0"/>
        <v>0</v>
      </c>
    </row>
    <row r="7" spans="2:7" ht="26.25" customHeight="1" thickBot="1" x14ac:dyDescent="0.45">
      <c r="B7" s="8">
        <v>4</v>
      </c>
      <c r="C7" s="8">
        <f>Öğrenci_Bilgileri!C7</f>
        <v>0</v>
      </c>
      <c r="D7" s="19">
        <f>Öğrenci_Bilgileri!D7</f>
        <v>0</v>
      </c>
      <c r="E7" s="21">
        <f ca="1">ROUND(OFFSET('3. Tema_Yazma'!$D$16, 0, ROW(A4)-1) / 30 * 100, 0)</f>
        <v>0</v>
      </c>
      <c r="F7" s="21">
        <f ca="1">ROUND(OFFSET('4. Tema_Yazma'!$D$13, 0, ROW(A4)-1) / 21 * 100, 0)</f>
        <v>0</v>
      </c>
      <c r="G7" s="21">
        <f t="shared" ca="1" si="0"/>
        <v>0</v>
      </c>
    </row>
    <row r="8" spans="2:7" ht="26.25" customHeight="1" thickBot="1" x14ac:dyDescent="0.45">
      <c r="B8" s="8">
        <v>5</v>
      </c>
      <c r="C8" s="8">
        <f>Öğrenci_Bilgileri!C8</f>
        <v>0</v>
      </c>
      <c r="D8" s="19">
        <f>Öğrenci_Bilgileri!D8</f>
        <v>0</v>
      </c>
      <c r="E8" s="21">
        <f ca="1">ROUND(OFFSET('3. Tema_Yazma'!$D$16, 0, ROW(A5)-1) / 30 * 100, 0)</f>
        <v>0</v>
      </c>
      <c r="F8" s="21">
        <f ca="1">ROUND(OFFSET('4. Tema_Yazma'!$D$13, 0, ROW(A5)-1) / 21 * 100, 0)</f>
        <v>0</v>
      </c>
      <c r="G8" s="21">
        <f t="shared" ca="1" si="0"/>
        <v>0</v>
      </c>
    </row>
    <row r="9" spans="2:7" ht="26.25" customHeight="1" thickBot="1" x14ac:dyDescent="0.45">
      <c r="B9" s="8">
        <v>6</v>
      </c>
      <c r="C9" s="8">
        <f>Öğrenci_Bilgileri!C9</f>
        <v>0</v>
      </c>
      <c r="D9" s="19">
        <f>Öğrenci_Bilgileri!D9</f>
        <v>0</v>
      </c>
      <c r="E9" s="21">
        <f ca="1">ROUND(OFFSET('3. Tema_Yazma'!$D$16, 0, ROW(A6)-1) / 30 * 100, 0)</f>
        <v>0</v>
      </c>
      <c r="F9" s="21">
        <f ca="1">ROUND(OFFSET('4. Tema_Yazma'!$D$13, 0, ROW(A6)-1) / 21 * 100, 0)</f>
        <v>0</v>
      </c>
      <c r="G9" s="21">
        <f t="shared" ca="1" si="0"/>
        <v>0</v>
      </c>
    </row>
    <row r="10" spans="2:7" ht="26.25" customHeight="1" thickBot="1" x14ac:dyDescent="0.45">
      <c r="B10" s="8">
        <v>7</v>
      </c>
      <c r="C10" s="8">
        <f>Öğrenci_Bilgileri!C10</f>
        <v>0</v>
      </c>
      <c r="D10" s="19">
        <f>Öğrenci_Bilgileri!D10</f>
        <v>0</v>
      </c>
      <c r="E10" s="21">
        <f ca="1">ROUND(OFFSET('3. Tema_Yazma'!$D$16, 0, ROW(A7)-1) / 30 * 100, 0)</f>
        <v>0</v>
      </c>
      <c r="F10" s="21">
        <f ca="1">ROUND(OFFSET('4. Tema_Yazma'!$D$13, 0, ROW(A7)-1) / 21 * 100, 0)</f>
        <v>0</v>
      </c>
      <c r="G10" s="21">
        <f t="shared" ca="1" si="0"/>
        <v>0</v>
      </c>
    </row>
    <row r="11" spans="2:7" ht="26.25" customHeight="1" thickBot="1" x14ac:dyDescent="0.45">
      <c r="B11" s="8">
        <v>8</v>
      </c>
      <c r="C11" s="8">
        <f>Öğrenci_Bilgileri!C11</f>
        <v>0</v>
      </c>
      <c r="D11" s="19">
        <f>Öğrenci_Bilgileri!D11</f>
        <v>0</v>
      </c>
      <c r="E11" s="21">
        <f ca="1">ROUND(OFFSET('3. Tema_Yazma'!$D$16, 0, ROW(A8)-1) / 30 * 100, 0)</f>
        <v>0</v>
      </c>
      <c r="F11" s="21">
        <f ca="1">ROUND(OFFSET('4. Tema_Yazma'!$D$13, 0, ROW(A8)-1) / 21 * 100, 0)</f>
        <v>0</v>
      </c>
      <c r="G11" s="21">
        <f t="shared" ca="1" si="0"/>
        <v>0</v>
      </c>
    </row>
    <row r="12" spans="2:7" ht="26.25" customHeight="1" thickBot="1" x14ac:dyDescent="0.45">
      <c r="B12" s="8">
        <v>9</v>
      </c>
      <c r="C12" s="8">
        <f>Öğrenci_Bilgileri!C12</f>
        <v>0</v>
      </c>
      <c r="D12" s="19">
        <f>Öğrenci_Bilgileri!D12</f>
        <v>0</v>
      </c>
      <c r="E12" s="21">
        <f ca="1">ROUND(OFFSET('3. Tema_Yazma'!$D$16, 0, ROW(A9)-1) / 30 * 100, 0)</f>
        <v>0</v>
      </c>
      <c r="F12" s="21">
        <f ca="1">ROUND(OFFSET('4. Tema_Yazma'!$D$13, 0, ROW(A9)-1) / 21 * 100, 0)</f>
        <v>0</v>
      </c>
      <c r="G12" s="21">
        <f t="shared" ca="1" si="0"/>
        <v>0</v>
      </c>
    </row>
    <row r="13" spans="2:7" ht="26.25" customHeight="1" thickBot="1" x14ac:dyDescent="0.45">
      <c r="B13" s="8">
        <v>10</v>
      </c>
      <c r="C13" s="8">
        <f>Öğrenci_Bilgileri!C13</f>
        <v>0</v>
      </c>
      <c r="D13" s="19">
        <f>Öğrenci_Bilgileri!D13</f>
        <v>0</v>
      </c>
      <c r="E13" s="21">
        <f ca="1">ROUND(OFFSET('3. Tema_Yazma'!$D$16, 0, ROW(A10)-1) / 30 * 100, 0)</f>
        <v>0</v>
      </c>
      <c r="F13" s="21">
        <f ca="1">ROUND(OFFSET('4. Tema_Yazma'!$D$13, 0, ROW(A10)-1) / 21 * 100, 0)</f>
        <v>0</v>
      </c>
      <c r="G13" s="21">
        <f t="shared" ca="1" si="0"/>
        <v>0</v>
      </c>
    </row>
    <row r="14" spans="2:7" ht="26.25" customHeight="1" thickBot="1" x14ac:dyDescent="0.45">
      <c r="B14" s="8">
        <v>11</v>
      </c>
      <c r="C14" s="8">
        <f>Öğrenci_Bilgileri!C14</f>
        <v>0</v>
      </c>
      <c r="D14" s="19">
        <f>Öğrenci_Bilgileri!D14</f>
        <v>0</v>
      </c>
      <c r="E14" s="21">
        <f ca="1">ROUND(OFFSET('3. Tema_Yazma'!$D$16, 0, ROW(A11)-1) / 30 * 100, 0)</f>
        <v>0</v>
      </c>
      <c r="F14" s="21">
        <f ca="1">ROUND(OFFSET('4. Tema_Yazma'!$D$13, 0, ROW(A11)-1) / 21 * 100, 0)</f>
        <v>0</v>
      </c>
      <c r="G14" s="21">
        <f t="shared" ca="1" si="0"/>
        <v>0</v>
      </c>
    </row>
    <row r="15" spans="2:7" ht="26.25" customHeight="1" thickBot="1" x14ac:dyDescent="0.45">
      <c r="B15" s="8">
        <v>12</v>
      </c>
      <c r="C15" s="8">
        <f>Öğrenci_Bilgileri!C15</f>
        <v>0</v>
      </c>
      <c r="D15" s="19">
        <f>Öğrenci_Bilgileri!D15</f>
        <v>0</v>
      </c>
      <c r="E15" s="21">
        <f ca="1">ROUND(OFFSET('3. Tema_Yazma'!$D$16, 0, ROW(A12)-1) / 30 * 100, 0)</f>
        <v>0</v>
      </c>
      <c r="F15" s="21">
        <f ca="1">ROUND(OFFSET('4. Tema_Yazma'!$D$13, 0, ROW(A12)-1) / 21 * 100, 0)</f>
        <v>0</v>
      </c>
      <c r="G15" s="21">
        <f t="shared" ca="1" si="0"/>
        <v>0</v>
      </c>
    </row>
    <row r="16" spans="2:7" ht="26.25" customHeight="1" thickBot="1" x14ac:dyDescent="0.45">
      <c r="B16" s="8">
        <v>13</v>
      </c>
      <c r="C16" s="8">
        <f>Öğrenci_Bilgileri!C16</f>
        <v>0</v>
      </c>
      <c r="D16" s="19">
        <f>Öğrenci_Bilgileri!D16</f>
        <v>0</v>
      </c>
      <c r="E16" s="21">
        <f ca="1">ROUND(OFFSET('3. Tema_Yazma'!$D$16, 0, ROW(A13)-1) / 30 * 100, 0)</f>
        <v>0</v>
      </c>
      <c r="F16" s="21">
        <f ca="1">ROUND(OFFSET('4. Tema_Yazma'!$D$13, 0, ROW(A13)-1) / 21 * 100, 0)</f>
        <v>0</v>
      </c>
      <c r="G16" s="21">
        <f t="shared" ca="1" si="0"/>
        <v>0</v>
      </c>
    </row>
    <row r="17" spans="2:7" ht="26.25" customHeight="1" thickBot="1" x14ac:dyDescent="0.45">
      <c r="B17" s="8">
        <v>14</v>
      </c>
      <c r="C17" s="8">
        <f>Öğrenci_Bilgileri!C17</f>
        <v>0</v>
      </c>
      <c r="D17" s="19">
        <f>Öğrenci_Bilgileri!D17</f>
        <v>0</v>
      </c>
      <c r="E17" s="21">
        <f ca="1">ROUND(OFFSET('3. Tema_Yazma'!$D$16, 0, ROW(A14)-1) / 30 * 100, 0)</f>
        <v>0</v>
      </c>
      <c r="F17" s="21">
        <f ca="1">ROUND(OFFSET('4. Tema_Yazma'!$D$13, 0, ROW(A14)-1) / 21 * 100, 0)</f>
        <v>0</v>
      </c>
      <c r="G17" s="21">
        <f t="shared" ca="1" si="0"/>
        <v>0</v>
      </c>
    </row>
    <row r="18" spans="2:7" ht="26.25" customHeight="1" thickBot="1" x14ac:dyDescent="0.45">
      <c r="B18" s="8">
        <v>15</v>
      </c>
      <c r="C18" s="8">
        <f>Öğrenci_Bilgileri!C18</f>
        <v>0</v>
      </c>
      <c r="D18" s="19">
        <f>Öğrenci_Bilgileri!D18</f>
        <v>0</v>
      </c>
      <c r="E18" s="21">
        <f ca="1">ROUND(OFFSET('3. Tema_Yazma'!$D$16, 0, ROW(A15)-1) / 30 * 100, 0)</f>
        <v>0</v>
      </c>
      <c r="F18" s="21">
        <f ca="1">ROUND(OFFSET('4. Tema_Yazma'!$D$13, 0, ROW(A15)-1) / 21 * 100, 0)</f>
        <v>0</v>
      </c>
      <c r="G18" s="21">
        <f t="shared" ca="1" si="0"/>
        <v>0</v>
      </c>
    </row>
    <row r="19" spans="2:7" ht="26.25" customHeight="1" thickBot="1" x14ac:dyDescent="0.45">
      <c r="B19" s="8">
        <v>16</v>
      </c>
      <c r="C19" s="8">
        <f>Öğrenci_Bilgileri!C19</f>
        <v>0</v>
      </c>
      <c r="D19" s="19">
        <f>Öğrenci_Bilgileri!D19</f>
        <v>0</v>
      </c>
      <c r="E19" s="21">
        <f ca="1">ROUND(OFFSET('3. Tema_Yazma'!$D$16, 0, ROW(A16)-1) / 30 * 100, 0)</f>
        <v>0</v>
      </c>
      <c r="F19" s="21">
        <f ca="1">ROUND(OFFSET('4. Tema_Yazma'!$D$13, 0, ROW(A16)-1) / 21 * 100, 0)</f>
        <v>0</v>
      </c>
      <c r="G19" s="21">
        <f t="shared" ca="1" si="0"/>
        <v>0</v>
      </c>
    </row>
    <row r="20" spans="2:7" ht="26.25" customHeight="1" thickBot="1" x14ac:dyDescent="0.45">
      <c r="B20" s="8">
        <v>17</v>
      </c>
      <c r="C20" s="8">
        <f>Öğrenci_Bilgileri!C20</f>
        <v>0</v>
      </c>
      <c r="D20" s="19">
        <f>Öğrenci_Bilgileri!D20</f>
        <v>0</v>
      </c>
      <c r="E20" s="21">
        <f ca="1">ROUND(OFFSET('3. Tema_Yazma'!$D$16, 0, ROW(A17)-1) / 30 * 100, 0)</f>
        <v>0</v>
      </c>
      <c r="F20" s="21">
        <f ca="1">ROUND(OFFSET('4. Tema_Yazma'!$D$13, 0, ROW(A17)-1) / 21 * 100, 0)</f>
        <v>0</v>
      </c>
      <c r="G20" s="21">
        <f t="shared" ca="1" si="0"/>
        <v>0</v>
      </c>
    </row>
    <row r="21" spans="2:7" ht="26.25" customHeight="1" thickBot="1" x14ac:dyDescent="0.45">
      <c r="B21" s="8">
        <v>18</v>
      </c>
      <c r="C21" s="8">
        <f>Öğrenci_Bilgileri!C21</f>
        <v>0</v>
      </c>
      <c r="D21" s="19">
        <f>Öğrenci_Bilgileri!D21</f>
        <v>0</v>
      </c>
      <c r="E21" s="21">
        <f ca="1">ROUND(OFFSET('3. Tema_Yazma'!$D$16, 0, ROW(A18)-1) / 30 * 100, 0)</f>
        <v>0</v>
      </c>
      <c r="F21" s="21">
        <f ca="1">ROUND(OFFSET('4. Tema_Yazma'!$D$13, 0, ROW(A18)-1) / 21 * 100, 0)</f>
        <v>0</v>
      </c>
      <c r="G21" s="21">
        <f t="shared" ca="1" si="0"/>
        <v>0</v>
      </c>
    </row>
    <row r="22" spans="2:7" ht="26.25" customHeight="1" thickBot="1" x14ac:dyDescent="0.45">
      <c r="B22" s="8">
        <v>19</v>
      </c>
      <c r="C22" s="8">
        <f>Öğrenci_Bilgileri!C22</f>
        <v>0</v>
      </c>
      <c r="D22" s="19">
        <f>Öğrenci_Bilgileri!D22</f>
        <v>0</v>
      </c>
      <c r="E22" s="21">
        <f ca="1">ROUND(OFFSET('3. Tema_Yazma'!$D$16, 0, ROW(A19)-1) / 30 * 100, 0)</f>
        <v>0</v>
      </c>
      <c r="F22" s="21">
        <f ca="1">ROUND(OFFSET('4. Tema_Yazma'!$D$13, 0, ROW(A19)-1) / 21 * 100, 0)</f>
        <v>0</v>
      </c>
      <c r="G22" s="21">
        <f t="shared" ca="1" si="0"/>
        <v>0</v>
      </c>
    </row>
    <row r="23" spans="2:7" ht="26.25" customHeight="1" thickBot="1" x14ac:dyDescent="0.45">
      <c r="B23" s="8">
        <v>20</v>
      </c>
      <c r="C23" s="8">
        <f>Öğrenci_Bilgileri!C23</f>
        <v>0</v>
      </c>
      <c r="D23" s="19">
        <f>Öğrenci_Bilgileri!D23</f>
        <v>0</v>
      </c>
      <c r="E23" s="21">
        <f ca="1">ROUND(OFFSET('3. Tema_Yazma'!$D$16, 0, ROW(A20)-1) / 30 * 100, 0)</f>
        <v>0</v>
      </c>
      <c r="F23" s="21">
        <f ca="1">ROUND(OFFSET('4. Tema_Yazma'!$D$13, 0, ROW(A20)-1) / 21 * 100, 0)</f>
        <v>0</v>
      </c>
      <c r="G23" s="21">
        <f t="shared" ca="1" si="0"/>
        <v>0</v>
      </c>
    </row>
    <row r="24" spans="2:7" ht="26.25" customHeight="1" thickBot="1" x14ac:dyDescent="0.45">
      <c r="B24" s="8">
        <v>21</v>
      </c>
      <c r="C24" s="8">
        <f>Öğrenci_Bilgileri!C24</f>
        <v>0</v>
      </c>
      <c r="D24" s="19">
        <f>Öğrenci_Bilgileri!D24</f>
        <v>0</v>
      </c>
      <c r="E24" s="21">
        <f ca="1">ROUND(OFFSET('3. Tema_Yazma'!$D$16, 0, ROW(A21)-1) / 30 * 100, 0)</f>
        <v>0</v>
      </c>
      <c r="F24" s="21">
        <f ca="1">ROUND(OFFSET('4. Tema_Yazma'!$D$13, 0, ROW(A21)-1) / 21 * 100, 0)</f>
        <v>0</v>
      </c>
      <c r="G24" s="21">
        <f t="shared" ca="1" si="0"/>
        <v>0</v>
      </c>
    </row>
    <row r="25" spans="2:7" ht="26.25" customHeight="1" thickBot="1" x14ac:dyDescent="0.45">
      <c r="B25" s="8">
        <v>22</v>
      </c>
      <c r="C25" s="8">
        <f>Öğrenci_Bilgileri!C25</f>
        <v>0</v>
      </c>
      <c r="D25" s="19">
        <f>Öğrenci_Bilgileri!D25</f>
        <v>0</v>
      </c>
      <c r="E25" s="21">
        <f ca="1">ROUND(OFFSET('3. Tema_Yazma'!$D$16, 0, ROW(A22)-1) / 30 * 100, 0)</f>
        <v>0</v>
      </c>
      <c r="F25" s="21">
        <f ca="1">ROUND(OFFSET('4. Tema_Yazma'!$D$13, 0, ROW(A22)-1) / 21 * 100, 0)</f>
        <v>0</v>
      </c>
      <c r="G25" s="21">
        <f t="shared" ca="1" si="0"/>
        <v>0</v>
      </c>
    </row>
    <row r="26" spans="2:7" ht="26.25" customHeight="1" thickBot="1" x14ac:dyDescent="0.45">
      <c r="B26" s="8">
        <v>23</v>
      </c>
      <c r="C26" s="8">
        <f>Öğrenci_Bilgileri!C26</f>
        <v>0</v>
      </c>
      <c r="D26" s="19">
        <f>Öğrenci_Bilgileri!D26</f>
        <v>0</v>
      </c>
      <c r="E26" s="21">
        <f ca="1">ROUND(OFFSET('3. Tema_Yazma'!$D$16, 0, ROW(A23)-1) / 30 * 100, 0)</f>
        <v>0</v>
      </c>
      <c r="F26" s="21">
        <f ca="1">ROUND(OFFSET('4. Tema_Yazma'!$D$13, 0, ROW(A23)-1) / 21 * 100, 0)</f>
        <v>0</v>
      </c>
      <c r="G26" s="21">
        <f t="shared" ca="1" si="0"/>
        <v>0</v>
      </c>
    </row>
    <row r="27" spans="2:7" ht="26.25" customHeight="1" thickBot="1" x14ac:dyDescent="0.45">
      <c r="B27" s="8">
        <v>24</v>
      </c>
      <c r="C27" s="8">
        <f>Öğrenci_Bilgileri!C27</f>
        <v>0</v>
      </c>
      <c r="D27" s="19">
        <f>Öğrenci_Bilgileri!D27</f>
        <v>0</v>
      </c>
      <c r="E27" s="21">
        <f ca="1">ROUND(OFFSET('3. Tema_Yazma'!$D$16, 0, ROW(A24)-1) / 30 * 100, 0)</f>
        <v>0</v>
      </c>
      <c r="F27" s="21">
        <f ca="1">ROUND(OFFSET('4. Tema_Yazma'!$D$13, 0, ROW(A24)-1) / 21 * 100, 0)</f>
        <v>0</v>
      </c>
      <c r="G27" s="21">
        <f t="shared" ca="1" si="0"/>
        <v>0</v>
      </c>
    </row>
    <row r="28" spans="2:7" ht="26.25" customHeight="1" thickBot="1" x14ac:dyDescent="0.45">
      <c r="B28" s="8">
        <v>25</v>
      </c>
      <c r="C28" s="8">
        <f>Öğrenci_Bilgileri!C28</f>
        <v>0</v>
      </c>
      <c r="D28" s="19">
        <f>Öğrenci_Bilgileri!D28</f>
        <v>0</v>
      </c>
      <c r="E28" s="21">
        <f ca="1">ROUND(OFFSET('3. Tema_Yazma'!$D$16, 0, ROW(A25)-1) / 30 * 100, 0)</f>
        <v>0</v>
      </c>
      <c r="F28" s="21">
        <f ca="1">ROUND(OFFSET('4. Tema_Yazma'!$D$13, 0, ROW(A25)-1) / 21 * 100, 0)</f>
        <v>0</v>
      </c>
      <c r="G28" s="21">
        <f t="shared" ca="1" si="0"/>
        <v>0</v>
      </c>
    </row>
    <row r="29" spans="2:7" ht="26.25" customHeight="1" thickBot="1" x14ac:dyDescent="0.45">
      <c r="B29" s="8">
        <v>26</v>
      </c>
      <c r="C29" s="41">
        <f>Öğrenci_Bilgileri!C29</f>
        <v>0</v>
      </c>
      <c r="D29" s="42">
        <f>Öğrenci_Bilgileri!D29</f>
        <v>0</v>
      </c>
      <c r="E29" s="43">
        <f ca="1">ROUND(OFFSET('3. Tema_Yazma'!$D$16, 0, ROW(A26)-1) / 30 * 100, 0)</f>
        <v>0</v>
      </c>
      <c r="F29" s="43">
        <f ca="1">ROUND(OFFSET('4. Tema_Yazma'!$D$13, 0, ROW(A26)-1) / 21 * 100, 0)</f>
        <v>0</v>
      </c>
      <c r="G29" s="43">
        <f t="shared" ca="1" si="0"/>
        <v>0</v>
      </c>
    </row>
    <row r="30" spans="2:7" ht="26.25" customHeight="1" thickBot="1" x14ac:dyDescent="0.45">
      <c r="B30" s="8">
        <v>27</v>
      </c>
      <c r="C30" s="8">
        <f>Öğrenci_Bilgileri!C30</f>
        <v>0</v>
      </c>
      <c r="D30" s="19">
        <f>Öğrenci_Bilgileri!D30</f>
        <v>0</v>
      </c>
      <c r="E30" s="21">
        <f ca="1">ROUND(OFFSET('3. Tema_Yazma'!$D$16, 0, ROW(A27)-1) / 30 * 100, 0)</f>
        <v>0</v>
      </c>
      <c r="F30" s="21">
        <f ca="1">ROUND(OFFSET('4. Tema_Yazma'!$D$13, 0, ROW(A27)-1) / 21 * 100, 0)</f>
        <v>0</v>
      </c>
      <c r="G30" s="21">
        <f t="shared" ca="1" si="0"/>
        <v>0</v>
      </c>
    </row>
    <row r="31" spans="2:7" ht="26.25" customHeight="1" thickBot="1" x14ac:dyDescent="0.45">
      <c r="B31" s="8">
        <v>28</v>
      </c>
      <c r="C31" s="8">
        <f>Öğrenci_Bilgileri!C31</f>
        <v>0</v>
      </c>
      <c r="D31" s="19">
        <f>Öğrenci_Bilgileri!D31</f>
        <v>0</v>
      </c>
      <c r="E31" s="21">
        <f ca="1">ROUND(OFFSET('3. Tema_Yazma'!$D$16, 0, ROW(A28)-1) / 30 * 100, 0)</f>
        <v>0</v>
      </c>
      <c r="F31" s="21">
        <f ca="1">ROUND(OFFSET('4. Tema_Yazma'!$D$13, 0, ROW(A28)-1) / 21 * 100, 0)</f>
        <v>0</v>
      </c>
      <c r="G31" s="21">
        <f t="shared" ca="1" si="0"/>
        <v>0</v>
      </c>
    </row>
    <row r="32" spans="2:7" ht="26.25" customHeight="1" thickBot="1" x14ac:dyDescent="0.45">
      <c r="B32" s="8">
        <v>29</v>
      </c>
      <c r="C32" s="8">
        <f>Öğrenci_Bilgileri!C32</f>
        <v>0</v>
      </c>
      <c r="D32" s="19">
        <f>Öğrenci_Bilgileri!D32</f>
        <v>0</v>
      </c>
      <c r="E32" s="21">
        <f ca="1">ROUND(OFFSET('3. Tema_Yazma'!$D$16, 0, ROW(A29)-1) / 30 * 100, 0)</f>
        <v>0</v>
      </c>
      <c r="F32" s="21">
        <f ca="1">ROUND(OFFSET('4. Tema_Yazma'!$D$13, 0, ROW(A29)-1) / 21 * 100, 0)</f>
        <v>0</v>
      </c>
      <c r="G32" s="21">
        <f t="shared" ca="1" si="0"/>
        <v>0</v>
      </c>
    </row>
    <row r="33" spans="2:7" ht="26.25" customHeight="1" thickBot="1" x14ac:dyDescent="0.45">
      <c r="B33" s="8">
        <v>30</v>
      </c>
      <c r="C33" s="8">
        <f>Öğrenci_Bilgileri!C33</f>
        <v>0</v>
      </c>
      <c r="D33" s="19">
        <f>Öğrenci_Bilgileri!D33</f>
        <v>0</v>
      </c>
      <c r="E33" s="21">
        <f ca="1">ROUND(OFFSET('3. Tema_Yazma'!$D$16, 0, ROW(A30)-1) / 30 * 100, 0)</f>
        <v>0</v>
      </c>
      <c r="F33" s="21">
        <f ca="1">ROUND(OFFSET('4. Tema_Yazma'!$D$13, 0, ROW(A30)-1) / 21 * 100, 0)</f>
        <v>0</v>
      </c>
      <c r="G33" s="21">
        <f t="shared" ca="1" si="0"/>
        <v>0</v>
      </c>
    </row>
    <row r="34" spans="2:7" ht="26.25" customHeight="1" thickBot="1" x14ac:dyDescent="0.45">
      <c r="B34" s="10">
        <v>31</v>
      </c>
      <c r="C34" s="10">
        <f>Öğrenci_Bilgileri!C34</f>
        <v>0</v>
      </c>
      <c r="D34" s="20">
        <f>Öğrenci_Bilgileri!D34</f>
        <v>0</v>
      </c>
      <c r="E34" s="22">
        <f ca="1">ROUND(OFFSET('3. Tema_Yazma'!$D$16, 0, ROW(A31)-1) / 30 * 100, 0)</f>
        <v>0</v>
      </c>
      <c r="F34" s="22">
        <f ca="1">ROUND(OFFSET('4. Tema_Yazma'!$D$13, 0, ROW(A31)-1) / 21 * 100, 0)</f>
        <v>0</v>
      </c>
      <c r="G34" s="22">
        <f t="shared" ref="G34" ca="1" si="1">ROUND(AVERAGE(E34:F34), 0)</f>
        <v>0</v>
      </c>
    </row>
    <row r="35" spans="2:7" ht="15.75" thickTop="1" x14ac:dyDescent="0.2"/>
    <row r="36" spans="2:7" ht="24.75" x14ac:dyDescent="0.4">
      <c r="E36" s="62">
        <v>45810</v>
      </c>
      <c r="F36" s="62"/>
      <c r="G36" s="62"/>
    </row>
    <row r="38" spans="2:7" ht="24.75" x14ac:dyDescent="0.4">
      <c r="E38" s="63"/>
      <c r="F38" s="63"/>
      <c r="G38" s="63"/>
    </row>
    <row r="39" spans="2:7" ht="24.75" x14ac:dyDescent="0.4">
      <c r="E39" s="63" t="s">
        <v>35</v>
      </c>
      <c r="F39" s="63"/>
      <c r="G39" s="63"/>
    </row>
  </sheetData>
  <mergeCells count="5">
    <mergeCell ref="B2:G2"/>
    <mergeCell ref="B1:G1"/>
    <mergeCell ref="E36:G36"/>
    <mergeCell ref="E38:G38"/>
    <mergeCell ref="E39:G39"/>
  </mergeCells>
  <pageMargins left="0.19685039370078741" right="0" top="0.39370078740157483" bottom="0" header="0" footer="0"/>
  <pageSetup paperSize="9" scale="6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3</vt:i4>
      </vt:variant>
    </vt:vector>
  </HeadingPairs>
  <TitlesOfParts>
    <vt:vector size="7" baseType="lpstr">
      <vt:lpstr>Öğrenci_Bilgileri</vt:lpstr>
      <vt:lpstr>3. Tema_Yazma</vt:lpstr>
      <vt:lpstr>4. Tema_Yazma</vt:lpstr>
      <vt:lpstr>II. Dönem_Yazma_Perf._Puanlar</vt:lpstr>
      <vt:lpstr>3. Tema_Yazma!Yazdırma_Alanı</vt:lpstr>
      <vt:lpstr>4. Tema_Yazma!Yazdırma_Alanı</vt:lpstr>
      <vt:lpstr>II. Dönem_Yazma_Perf._Puanlar!Yazdırma_Alanı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Hasan Ayık</dc:creator>
  <cp:lastPrinted>2025-01-30T18:26:19Z</cp:lastPrinted>
  <dcterms:created xsi:type="dcterms:W3CDTF">2024-08-08T07:29:13Z</dcterms:created>
  <dcterms:modified xsi:type="dcterms:W3CDTF">2025-06-09T17:34:06Z</dcterms:modified>
</cp:coreProperties>
</file>